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tabRatio="820" firstSheet="2" activeTab="2"/>
  </bookViews>
  <sheets>
    <sheet name="20220321" sheetId="146" state="hidden" r:id="rId1"/>
    <sheet name="20230430-1" sheetId="168" state="hidden" r:id="rId2"/>
    <sheet name="2025.08" sheetId="205" r:id="rId3"/>
    <sheet name="Sheet4" sheetId="199" state="hidden" r:id="rId4"/>
    <sheet name="Sheet3" sheetId="192" state="hidden" r:id="rId5"/>
    <sheet name="동원홈푸드" sheetId="195" state="hidden" r:id="rId6"/>
    <sheet name="동원홈푸드 (2)" sheetId="197" state="hidden" r:id="rId7"/>
    <sheet name="인원변동" sheetId="185" state="hidden" r:id="rId8"/>
    <sheet name="입퇴사실적" sheetId="177" state="hidden" r:id="rId9"/>
    <sheet name="전체인원" sheetId="159" state="hidden" r:id="rId10"/>
    <sheet name="Sheet1" sheetId="154" state="hidden" r:id="rId11"/>
    <sheet name="20220112" sheetId="142" state="hidden" r:id="rId12"/>
  </sheets>
  <definedNames>
    <definedName name="_xlnm.Print_Area" localSheetId="11">'20220112'!$A$1:$O$99</definedName>
    <definedName name="_xlnm.Print_Area" localSheetId="0">'20220321'!$A$1:$O$99</definedName>
    <definedName name="_xlnm.Print_Area" localSheetId="1">'20230430-1'!$A$1:$O$99</definedName>
    <definedName name="_xlnm.Print_Area" localSheetId="2">'2025.08'!$A$1:$J$98</definedName>
    <definedName name="_xlnm.Print_Area" localSheetId="9">전체인원!$A$1:$O$99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205" l="1"/>
  <c r="J32" i="168" l="1"/>
  <c r="K56" i="168"/>
  <c r="K56" i="159"/>
  <c r="J36" i="159"/>
  <c r="K57" i="146" l="1"/>
  <c r="J32" i="146"/>
  <c r="K58" i="142"/>
  <c r="J31" i="142"/>
</calcChain>
</file>

<file path=xl/comments1.xml><?xml version="1.0" encoding="utf-8"?>
<comments xmlns="http://schemas.openxmlformats.org/spreadsheetml/2006/main">
  <authors>
    <author>User</author>
    <author>Administrator</author>
  </authors>
  <commentList>
    <comment ref="E7" authorId="0">
      <text>
        <r>
          <rPr>
            <b/>
            <sz val="9"/>
            <color indexed="81"/>
            <rFont val="돋움"/>
            <family val="3"/>
            <charset val="129"/>
          </rPr>
          <t>법적선임                             전기안전관리자                                엘리베이터 안전관리자                         기계설비유지관리자(고급)                                 소방안전관리자(보조)</t>
        </r>
      </text>
    </comment>
    <comment ref="E11" authorId="0">
      <text>
        <r>
          <rPr>
            <b/>
            <sz val="9"/>
            <color indexed="81"/>
            <rFont val="돋움"/>
            <family val="3"/>
            <charset val="129"/>
          </rPr>
          <t>법적선임</t>
        </r>
        <r>
          <rPr>
            <b/>
            <sz val="9"/>
            <color indexed="81"/>
            <rFont val="Tahoma"/>
            <family val="2"/>
          </rPr>
          <t xml:space="preserve">                                         </t>
        </r>
        <r>
          <rPr>
            <b/>
            <sz val="9"/>
            <color indexed="81"/>
            <rFont val="돋움"/>
            <family val="3"/>
            <charset val="129"/>
          </rPr>
          <t>기계설비유지보조선임</t>
        </r>
      </text>
    </comment>
    <comment ref="E14" authorId="0">
      <text>
        <r>
          <rPr>
            <b/>
            <sz val="9"/>
            <color indexed="81"/>
            <rFont val="돋움"/>
            <family val="3"/>
            <charset val="129"/>
          </rPr>
          <t>법적선임</t>
        </r>
        <r>
          <rPr>
            <b/>
            <sz val="9"/>
            <color indexed="81"/>
            <rFont val="Tahoma"/>
            <family val="2"/>
          </rPr>
          <t xml:space="preserve">                                     </t>
        </r>
        <r>
          <rPr>
            <b/>
            <sz val="9"/>
            <color indexed="81"/>
            <rFont val="돋움"/>
            <family val="3"/>
            <charset val="129"/>
          </rPr>
          <t>전기안전보조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O14" authorId="1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  <comment ref="O26" authorId="0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>(17:30~21:30)</t>
        </r>
        <r>
          <rPr>
            <b/>
            <sz val="9"/>
            <color indexed="81"/>
            <rFont val="돋움"/>
            <family val="3"/>
            <charset val="129"/>
          </rPr>
          <t>격주휴무시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토요일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오전은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출근</t>
        </r>
        <r>
          <rPr>
            <b/>
            <sz val="9"/>
            <color indexed="81"/>
            <rFont val="Tahoma"/>
            <family val="2"/>
          </rPr>
          <t>, 5/26</t>
        </r>
        <r>
          <rPr>
            <b/>
            <sz val="9"/>
            <color indexed="81"/>
            <rFont val="돋움"/>
            <family val="3"/>
            <charset val="129"/>
          </rPr>
          <t>근무시간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분당겨짐</t>
        </r>
      </text>
    </comment>
    <comment ref="O28" authorId="1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Administrator</author>
  </authors>
  <commentList>
    <comment ref="E7" authorId="0">
      <text>
        <r>
          <rPr>
            <b/>
            <sz val="9"/>
            <color indexed="81"/>
            <rFont val="돋움"/>
            <family val="3"/>
            <charset val="129"/>
          </rPr>
          <t>법적선임                             전기안전관리자                                엘리베이터 안전관리자                         기계설비유지관리자(고급)                                 소방안전관리자(보조)</t>
        </r>
      </text>
    </comment>
    <comment ref="E10" authorId="0">
      <text>
        <r>
          <rPr>
            <b/>
            <sz val="9"/>
            <color indexed="81"/>
            <rFont val="돋움"/>
            <family val="3"/>
            <charset val="129"/>
          </rPr>
          <t>도시가스용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안전관리자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E11" authorId="0">
      <text>
        <r>
          <rPr>
            <b/>
            <sz val="9"/>
            <color indexed="81"/>
            <rFont val="돋움"/>
            <family val="3"/>
            <charset val="129"/>
          </rPr>
          <t>법적선임</t>
        </r>
        <r>
          <rPr>
            <b/>
            <sz val="9"/>
            <color indexed="81"/>
            <rFont val="Tahoma"/>
            <family val="2"/>
          </rPr>
          <t xml:space="preserve">                                         </t>
        </r>
        <r>
          <rPr>
            <b/>
            <sz val="9"/>
            <color indexed="81"/>
            <rFont val="돋움"/>
            <family val="3"/>
            <charset val="129"/>
          </rPr>
          <t>기계설비유지보조선임</t>
        </r>
        <r>
          <rPr>
            <b/>
            <sz val="9"/>
            <color indexed="81"/>
            <rFont val="Tahoma"/>
            <family val="2"/>
          </rPr>
          <t xml:space="preserve">                  </t>
        </r>
        <r>
          <rPr>
            <b/>
            <sz val="9"/>
            <color indexed="81"/>
            <rFont val="돋움"/>
            <family val="3"/>
            <charset val="129"/>
          </rPr>
          <t>보일러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안전관리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E13" authorId="0">
      <text>
        <r>
          <rPr>
            <b/>
            <sz val="9"/>
            <color indexed="81"/>
            <rFont val="돋움"/>
            <family val="3"/>
            <charset val="129"/>
          </rPr>
          <t>소방안전관리자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O13" authorId="1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  <comment ref="E14" authorId="0">
      <text>
        <r>
          <rPr>
            <b/>
            <sz val="9"/>
            <color indexed="81"/>
            <rFont val="돋움"/>
            <family val="3"/>
            <charset val="129"/>
          </rPr>
          <t>법적선임</t>
        </r>
        <r>
          <rPr>
            <b/>
            <sz val="9"/>
            <color indexed="81"/>
            <rFont val="Tahoma"/>
            <family val="2"/>
          </rPr>
          <t xml:space="preserve">                                     </t>
        </r>
        <r>
          <rPr>
            <b/>
            <sz val="9"/>
            <color indexed="81"/>
            <rFont val="돋움"/>
            <family val="3"/>
            <charset val="129"/>
          </rPr>
          <t>전기안전보조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E15" authorId="0">
      <text>
        <r>
          <rPr>
            <b/>
            <sz val="9"/>
            <color indexed="81"/>
            <rFont val="돋움"/>
            <family val="3"/>
            <charset val="129"/>
          </rPr>
          <t>소방안전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보조선임</t>
        </r>
      </text>
    </comment>
    <comment ref="O24" authorId="0">
      <text>
        <r>
          <rPr>
            <b/>
            <sz val="9"/>
            <color indexed="81"/>
            <rFont val="돋움"/>
            <family val="3"/>
            <charset val="129"/>
          </rPr>
          <t>토요일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오전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수술실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마취과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근무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6" authorId="0">
      <text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>~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 xml:space="preserve"> 17:30~21:30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" authorId="1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</commentList>
</comments>
</file>

<file path=xl/comments3.xml><?xml version="1.0" encoding="utf-8"?>
<comments xmlns="http://schemas.openxmlformats.org/spreadsheetml/2006/main">
  <authors>
    <author>Administrator</author>
    <author>User</author>
  </authors>
  <commentList>
    <comment ref="J14" authorId="0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  <comment ref="J22" authorId="1">
      <text>
        <r>
          <rPr>
            <b/>
            <sz val="9"/>
            <color indexed="81"/>
            <rFont val="돋움"/>
            <family val="3"/>
            <charset val="129"/>
          </rPr>
          <t>土</t>
        </r>
        <r>
          <rPr>
            <b/>
            <sz val="9"/>
            <color indexed="81"/>
            <rFont val="Tahoma"/>
            <family val="2"/>
          </rPr>
          <t>:</t>
        </r>
        <r>
          <rPr>
            <b/>
            <sz val="9"/>
            <color indexed="81"/>
            <rFont val="돋움"/>
            <family val="3"/>
            <charset val="129"/>
          </rPr>
          <t>수술실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마취과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근무</t>
        </r>
      </text>
    </comment>
    <comment ref="J26" authorId="1">
      <text>
        <r>
          <rPr>
            <b/>
            <sz val="9"/>
            <color indexed="81"/>
            <rFont val="돋움"/>
            <family val="3"/>
            <charset val="129"/>
          </rPr>
          <t>土</t>
        </r>
        <r>
          <rPr>
            <b/>
            <sz val="9"/>
            <color indexed="81"/>
            <rFont val="Tahoma"/>
            <family val="2"/>
          </rPr>
          <t>:</t>
        </r>
        <r>
          <rPr>
            <b/>
            <sz val="9"/>
            <color indexed="81"/>
            <rFont val="돋움"/>
            <family val="3"/>
            <charset val="129"/>
          </rPr>
          <t>린넨실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근무</t>
        </r>
      </text>
    </comment>
    <comment ref="J29" authorId="1">
      <text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>~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 xml:space="preserve"> 17:30~21:30 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회</t>
        </r>
        <r>
          <rPr>
            <b/>
            <sz val="9"/>
            <color indexed="81"/>
            <rFont val="Tahoma"/>
            <family val="2"/>
          </rPr>
          <t>(2,4</t>
        </r>
        <r>
          <rPr>
            <b/>
            <sz val="9"/>
            <color indexed="81"/>
            <rFont val="돋움"/>
            <family val="3"/>
            <charset val="129"/>
          </rPr>
          <t>째주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휴무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J31" authorId="0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Administrator</author>
  </authors>
  <commentList>
    <comment ref="E7" authorId="0">
      <text>
        <r>
          <rPr>
            <b/>
            <sz val="9"/>
            <color indexed="81"/>
            <rFont val="돋움"/>
            <family val="3"/>
            <charset val="129"/>
          </rPr>
          <t>법적선임                             전기안전관리자                                엘리베이터 안전관리자                         기계설비유지관리자(고급)                                 소방안전관리자(보조)</t>
        </r>
      </text>
    </comment>
    <comment ref="E10" authorId="0">
      <text>
        <r>
          <rPr>
            <b/>
            <sz val="9"/>
            <color indexed="81"/>
            <rFont val="돋움"/>
            <family val="3"/>
            <charset val="129"/>
          </rPr>
          <t>도시가스용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안전관리자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E11" authorId="0">
      <text>
        <r>
          <rPr>
            <b/>
            <sz val="9"/>
            <color indexed="81"/>
            <rFont val="돋움"/>
            <family val="3"/>
            <charset val="129"/>
          </rPr>
          <t>법적선임</t>
        </r>
        <r>
          <rPr>
            <b/>
            <sz val="9"/>
            <color indexed="81"/>
            <rFont val="Tahoma"/>
            <family val="2"/>
          </rPr>
          <t xml:space="preserve">                                         </t>
        </r>
        <r>
          <rPr>
            <b/>
            <sz val="9"/>
            <color indexed="81"/>
            <rFont val="돋움"/>
            <family val="3"/>
            <charset val="129"/>
          </rPr>
          <t>기계설비유지보조선임</t>
        </r>
        <r>
          <rPr>
            <b/>
            <sz val="9"/>
            <color indexed="81"/>
            <rFont val="Tahoma"/>
            <family val="2"/>
          </rPr>
          <t xml:space="preserve">                  </t>
        </r>
        <r>
          <rPr>
            <b/>
            <sz val="9"/>
            <color indexed="81"/>
            <rFont val="돋움"/>
            <family val="3"/>
            <charset val="129"/>
          </rPr>
          <t>보일러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안전관리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E13" authorId="0">
      <text>
        <r>
          <rPr>
            <b/>
            <sz val="9"/>
            <color indexed="81"/>
            <rFont val="돋움"/>
            <family val="3"/>
            <charset val="129"/>
          </rPr>
          <t>소방안전관리자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O13" authorId="1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  <comment ref="E14" authorId="0">
      <text>
        <r>
          <rPr>
            <b/>
            <sz val="9"/>
            <color indexed="81"/>
            <rFont val="돋움"/>
            <family val="3"/>
            <charset val="129"/>
          </rPr>
          <t>법적선임</t>
        </r>
        <r>
          <rPr>
            <b/>
            <sz val="9"/>
            <color indexed="81"/>
            <rFont val="Tahoma"/>
            <family val="2"/>
          </rPr>
          <t xml:space="preserve">                                     </t>
        </r>
        <r>
          <rPr>
            <b/>
            <sz val="9"/>
            <color indexed="81"/>
            <rFont val="돋움"/>
            <family val="3"/>
            <charset val="129"/>
          </rPr>
          <t>전기안전보조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E15" authorId="0">
      <text>
        <r>
          <rPr>
            <b/>
            <sz val="9"/>
            <color indexed="81"/>
            <rFont val="돋움"/>
            <family val="3"/>
            <charset val="129"/>
          </rPr>
          <t>소방안전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보조선임</t>
        </r>
      </text>
    </comment>
    <comment ref="O28" authorId="1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</commentList>
</comments>
</file>

<file path=xl/comments5.xml><?xml version="1.0" encoding="utf-8"?>
<comments xmlns="http://schemas.openxmlformats.org/spreadsheetml/2006/main">
  <authors>
    <author>User</author>
    <author>Administrator</author>
  </authors>
  <commentList>
    <comment ref="E7" authorId="0">
      <text>
        <r>
          <rPr>
            <b/>
            <sz val="9"/>
            <color indexed="81"/>
            <rFont val="돋움"/>
            <family val="3"/>
            <charset val="129"/>
          </rPr>
          <t>법적선임                             전기안전관리자                                엘리베이터 안전관리자                         기계설비유지관리자(고급)                                 소방안전관리자(보조)</t>
        </r>
      </text>
    </comment>
    <comment ref="E11" authorId="0">
      <text>
        <r>
          <rPr>
            <b/>
            <sz val="9"/>
            <color indexed="81"/>
            <rFont val="돋움"/>
            <family val="3"/>
            <charset val="129"/>
          </rPr>
          <t>법적선임</t>
        </r>
        <r>
          <rPr>
            <b/>
            <sz val="9"/>
            <color indexed="81"/>
            <rFont val="Tahoma"/>
            <family val="2"/>
          </rPr>
          <t xml:space="preserve">                                         </t>
        </r>
        <r>
          <rPr>
            <b/>
            <sz val="9"/>
            <color indexed="81"/>
            <rFont val="돋움"/>
            <family val="3"/>
            <charset val="129"/>
          </rPr>
          <t>기계설비유지보조선임</t>
        </r>
      </text>
    </comment>
    <comment ref="O13" authorId="1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  <comment ref="E14" authorId="0">
      <text>
        <r>
          <rPr>
            <b/>
            <sz val="9"/>
            <color indexed="81"/>
            <rFont val="돋움"/>
            <family val="3"/>
            <charset val="129"/>
          </rPr>
          <t>법적선임</t>
        </r>
        <r>
          <rPr>
            <b/>
            <sz val="9"/>
            <color indexed="81"/>
            <rFont val="Tahoma"/>
            <family val="2"/>
          </rPr>
          <t xml:space="preserve">                                     </t>
        </r>
        <r>
          <rPr>
            <b/>
            <sz val="9"/>
            <color indexed="81"/>
            <rFont val="돋움"/>
            <family val="3"/>
            <charset val="129"/>
          </rPr>
          <t>전기안전보조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선임</t>
        </r>
      </text>
    </comment>
    <comment ref="O25" authorId="0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>(17:30~21:30)</t>
        </r>
        <r>
          <rPr>
            <b/>
            <sz val="9"/>
            <color indexed="81"/>
            <rFont val="돋움"/>
            <family val="3"/>
            <charset val="129"/>
          </rPr>
          <t>격주휴무시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토요일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오전은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출근</t>
        </r>
        <r>
          <rPr>
            <b/>
            <sz val="9"/>
            <color indexed="81"/>
            <rFont val="Tahoma"/>
            <family val="2"/>
          </rPr>
          <t>, 5/26</t>
        </r>
        <r>
          <rPr>
            <b/>
            <sz val="9"/>
            <color indexed="81"/>
            <rFont val="돋움"/>
            <family val="3"/>
            <charset val="129"/>
          </rPr>
          <t>근무시간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분당겨짐</t>
        </r>
      </text>
    </comment>
    <comment ref="O27" authorId="1">
      <text>
        <r>
          <rPr>
            <b/>
            <sz val="9"/>
            <color indexed="81"/>
            <rFont val="돋움"/>
            <family val="3"/>
            <charset val="129"/>
          </rPr>
          <t>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격주휴무</t>
        </r>
      </text>
    </comment>
  </commentList>
</comments>
</file>

<file path=xl/sharedStrings.xml><?xml version="1.0" encoding="utf-8"?>
<sst xmlns="http://schemas.openxmlformats.org/spreadsheetml/2006/main" count="1911" uniqueCount="404">
  <si>
    <t>시설</t>
    <phoneticPr fontId="48" type="noConversion"/>
  </si>
  <si>
    <t>보안</t>
    <phoneticPr fontId="48" type="noConversion"/>
  </si>
  <si>
    <t>NO</t>
    <phoneticPr fontId="48" type="noConversion"/>
  </si>
  <si>
    <t>부서</t>
    <phoneticPr fontId="48" type="noConversion"/>
  </si>
  <si>
    <t>직책</t>
    <phoneticPr fontId="48" type="noConversion"/>
  </si>
  <si>
    <t>성명</t>
    <phoneticPr fontId="48" type="noConversion"/>
  </si>
  <si>
    <t>기계기사</t>
    <phoneticPr fontId="48" type="noConversion"/>
  </si>
  <si>
    <t>영선계장</t>
    <phoneticPr fontId="48" type="noConversion"/>
  </si>
  <si>
    <t>최용락</t>
    <phoneticPr fontId="48" type="noConversion"/>
  </si>
  <si>
    <t>전기주임</t>
    <phoneticPr fontId="48" type="noConversion"/>
  </si>
  <si>
    <t>전기기사</t>
    <phoneticPr fontId="48" type="noConversion"/>
  </si>
  <si>
    <t>보안원</t>
    <phoneticPr fontId="48" type="noConversion"/>
  </si>
  <si>
    <t>윤종욱</t>
    <phoneticPr fontId="48" type="noConversion"/>
  </si>
  <si>
    <t>신경식</t>
    <phoneticPr fontId="48" type="noConversion"/>
  </si>
  <si>
    <t>이상만</t>
    <phoneticPr fontId="48" type="noConversion"/>
  </si>
  <si>
    <t>김현철</t>
    <phoneticPr fontId="48" type="noConversion"/>
  </si>
  <si>
    <t>미화팀장</t>
    <phoneticPr fontId="48" type="noConversion"/>
  </si>
  <si>
    <t>의료폐기물</t>
    <phoneticPr fontId="48" type="noConversion"/>
  </si>
  <si>
    <t>쓰레기 수거</t>
    <phoneticPr fontId="48" type="noConversion"/>
  </si>
  <si>
    <t>쓰레기 분리</t>
    <phoneticPr fontId="48" type="noConversion"/>
  </si>
  <si>
    <t>야간왁스(남)</t>
    <phoneticPr fontId="48" type="noConversion"/>
  </si>
  <si>
    <t>이은호</t>
    <phoneticPr fontId="48" type="noConversion"/>
  </si>
  <si>
    <t>야간왁스(여)</t>
    <phoneticPr fontId="48" type="noConversion"/>
  </si>
  <si>
    <t>최경숙</t>
    <phoneticPr fontId="48" type="noConversion"/>
  </si>
  <si>
    <t>이창연</t>
    <phoneticPr fontId="48" type="noConversion"/>
  </si>
  <si>
    <t>하순애</t>
    <phoneticPr fontId="48" type="noConversion"/>
  </si>
  <si>
    <t>김순려</t>
    <phoneticPr fontId="48" type="noConversion"/>
  </si>
  <si>
    <t>정희숙</t>
    <phoneticPr fontId="48" type="noConversion"/>
  </si>
  <si>
    <t>신경자</t>
    <phoneticPr fontId="48" type="noConversion"/>
  </si>
  <si>
    <t>이학선</t>
    <phoneticPr fontId="48" type="noConversion"/>
  </si>
  <si>
    <t>미화 E/V</t>
    <phoneticPr fontId="48" type="noConversion"/>
  </si>
  <si>
    <t xml:space="preserve"> 오후 (8시간)</t>
    <phoneticPr fontId="48" type="noConversion"/>
  </si>
  <si>
    <t>박현주</t>
    <phoneticPr fontId="48" type="noConversion"/>
  </si>
  <si>
    <t xml:space="preserve">61병동 </t>
    <phoneticPr fontId="48" type="noConversion"/>
  </si>
  <si>
    <t>81병동</t>
    <phoneticPr fontId="48" type="noConversion"/>
  </si>
  <si>
    <t>91병동</t>
    <phoneticPr fontId="48" type="noConversion"/>
  </si>
  <si>
    <t>박지현</t>
    <phoneticPr fontId="48" type="noConversion"/>
  </si>
  <si>
    <t>김성재</t>
    <phoneticPr fontId="48" type="noConversion"/>
  </si>
  <si>
    <t>의무기록실</t>
    <phoneticPr fontId="48" type="noConversion"/>
  </si>
  <si>
    <t>소계</t>
    <phoneticPr fontId="48" type="noConversion"/>
  </si>
  <si>
    <t>박이임</t>
    <phoneticPr fontId="48" type="noConversion"/>
  </si>
  <si>
    <t>62병동</t>
    <phoneticPr fontId="48" type="noConversion"/>
  </si>
  <si>
    <t>임희진</t>
    <phoneticPr fontId="48" type="noConversion"/>
  </si>
  <si>
    <t>위윤길</t>
    <phoneticPr fontId="48" type="noConversion"/>
  </si>
  <si>
    <t>육재환</t>
    <phoneticPr fontId="48" type="noConversion"/>
  </si>
  <si>
    <t>박정순</t>
    <phoneticPr fontId="48" type="noConversion"/>
  </si>
  <si>
    <t>김광순</t>
    <phoneticPr fontId="48" type="noConversion"/>
  </si>
  <si>
    <t>유춘자</t>
    <phoneticPr fontId="48" type="noConversion"/>
  </si>
  <si>
    <t>응급의료센터(오전)</t>
    <phoneticPr fontId="48" type="noConversion"/>
  </si>
  <si>
    <t>응급의료센터(오후)</t>
    <phoneticPr fontId="48" type="noConversion"/>
  </si>
  <si>
    <t>응급중환자실(종일)</t>
    <phoneticPr fontId="48" type="noConversion"/>
  </si>
  <si>
    <t>정성자</t>
    <phoneticPr fontId="48" type="noConversion"/>
  </si>
  <si>
    <t>3층 중환자실</t>
    <phoneticPr fontId="48" type="noConversion"/>
  </si>
  <si>
    <t>입사일</t>
    <phoneticPr fontId="48" type="noConversion"/>
  </si>
  <si>
    <t>권태근</t>
    <phoneticPr fontId="48" type="noConversion"/>
  </si>
  <si>
    <t>박영희</t>
    <phoneticPr fontId="48" type="noConversion"/>
  </si>
  <si>
    <t>7층중환자실(오후)</t>
    <phoneticPr fontId="48" type="noConversion"/>
  </si>
  <si>
    <t>08:30~17:30</t>
  </si>
  <si>
    <t>08:30~12:30</t>
  </si>
  <si>
    <t>08:30~17:30</t>
    <phoneticPr fontId="48" type="noConversion"/>
  </si>
  <si>
    <t>08:30~12:30</t>
    <phoneticPr fontId="48" type="noConversion"/>
  </si>
  <si>
    <t>17:00~22:00</t>
  </si>
  <si>
    <t>17:00~22:00</t>
    <phoneticPr fontId="57" type="noConversion"/>
  </si>
  <si>
    <t>휴무</t>
    <phoneticPr fontId="48" type="noConversion"/>
  </si>
  <si>
    <t>07:30~11:30</t>
    <phoneticPr fontId="48" type="noConversion"/>
  </si>
  <si>
    <t>10:00~19:00</t>
    <phoneticPr fontId="48" type="noConversion"/>
  </si>
  <si>
    <t>17:30~21:30</t>
    <phoneticPr fontId="48" type="noConversion"/>
  </si>
  <si>
    <t>근무시간(평일)</t>
    <phoneticPr fontId="48" type="noConversion"/>
  </si>
  <si>
    <t>근무시간(토,일)</t>
    <phoneticPr fontId="48" type="noConversion"/>
  </si>
  <si>
    <t>한재선</t>
    <phoneticPr fontId="48" type="noConversion"/>
  </si>
  <si>
    <t>곽영주</t>
    <phoneticPr fontId="48" type="noConversion"/>
  </si>
  <si>
    <t>김근주</t>
    <phoneticPr fontId="48" type="noConversion"/>
  </si>
  <si>
    <t>최영희</t>
    <phoneticPr fontId="48" type="noConversion"/>
  </si>
  <si>
    <t>김영희</t>
    <phoneticPr fontId="48" type="noConversion"/>
  </si>
  <si>
    <t>이경숙</t>
    <phoneticPr fontId="48" type="noConversion"/>
  </si>
  <si>
    <t>장은희</t>
    <phoneticPr fontId="48" type="noConversion"/>
  </si>
  <si>
    <t>홍순이</t>
    <phoneticPr fontId="48" type="noConversion"/>
  </si>
  <si>
    <t>유희애</t>
    <phoneticPr fontId="48" type="noConversion"/>
  </si>
  <si>
    <t>배미화</t>
    <phoneticPr fontId="48" type="noConversion"/>
  </si>
  <si>
    <t>임수정</t>
    <phoneticPr fontId="48" type="noConversion"/>
  </si>
  <si>
    <t>이경화</t>
    <phoneticPr fontId="48" type="noConversion"/>
  </si>
  <si>
    <t>안미경</t>
    <phoneticPr fontId="48" type="noConversion"/>
  </si>
  <si>
    <t>박흥식</t>
    <phoneticPr fontId="48" type="noConversion"/>
  </si>
  <si>
    <t>손만호</t>
    <phoneticPr fontId="48" type="noConversion"/>
  </si>
  <si>
    <t>조성찬</t>
    <phoneticPr fontId="48" type="noConversion"/>
  </si>
  <si>
    <t>김정수</t>
    <phoneticPr fontId="48" type="noConversion"/>
  </si>
  <si>
    <t>간호보조</t>
    <phoneticPr fontId="48" type="noConversion"/>
  </si>
  <si>
    <t>이유림</t>
    <phoneticPr fontId="48" type="noConversion"/>
  </si>
  <si>
    <t>퇴사일</t>
    <phoneticPr fontId="48" type="noConversion"/>
  </si>
  <si>
    <t>안경훈</t>
    <phoneticPr fontId="48" type="noConversion"/>
  </si>
  <si>
    <t>의료폐기물(오전)</t>
    <phoneticPr fontId="48" type="noConversion"/>
  </si>
  <si>
    <t>김명숙</t>
    <phoneticPr fontId="48" type="noConversion"/>
  </si>
  <si>
    <t>최경희</t>
    <phoneticPr fontId="48" type="noConversion"/>
  </si>
  <si>
    <t>영선주임</t>
    <phoneticPr fontId="48" type="noConversion"/>
  </si>
  <si>
    <t>오세헌</t>
    <phoneticPr fontId="48" type="noConversion"/>
  </si>
  <si>
    <t>관리</t>
    <phoneticPr fontId="48" type="noConversion"/>
  </si>
  <si>
    <t>변재관</t>
    <phoneticPr fontId="48" type="noConversion"/>
  </si>
  <si>
    <t>비  고</t>
    <phoneticPr fontId="48" type="noConversion"/>
  </si>
  <si>
    <t>7층 중환자실</t>
    <phoneticPr fontId="48" type="noConversion"/>
  </si>
  <si>
    <t>이름</t>
    <phoneticPr fontId="48" type="noConversion"/>
  </si>
  <si>
    <t>보안팀장</t>
    <phoneticPr fontId="48" type="noConversion"/>
  </si>
  <si>
    <t>팀장(71병동)</t>
    <phoneticPr fontId="48" type="noConversion"/>
  </si>
  <si>
    <t>09:00~15:00</t>
    <phoneticPr fontId="48" type="noConversion"/>
  </si>
  <si>
    <t xml:space="preserve">주간, 야간, 비번     순환근무  </t>
    <phoneticPr fontId="48" type="noConversion"/>
  </si>
  <si>
    <t xml:space="preserve">주간:08:30~17:30      야간:17:30~08:30                                      </t>
    <phoneticPr fontId="57" type="noConversion"/>
  </si>
  <si>
    <t>2층 내시경실</t>
    <phoneticPr fontId="48" type="noConversion"/>
  </si>
  <si>
    <t>3층 인공신장실</t>
    <phoneticPr fontId="48" type="noConversion"/>
  </si>
  <si>
    <t>B2층 중앙공급실</t>
    <phoneticPr fontId="48" type="noConversion"/>
  </si>
  <si>
    <t>3층 수술실</t>
    <phoneticPr fontId="48" type="noConversion"/>
  </si>
  <si>
    <t>3층 수술실(오후)</t>
    <phoneticPr fontId="48" type="noConversion"/>
  </si>
  <si>
    <t>5층 신생아실</t>
    <phoneticPr fontId="48" type="noConversion"/>
  </si>
  <si>
    <t>세탁</t>
    <phoneticPr fontId="48" type="noConversion"/>
  </si>
  <si>
    <t>71병동</t>
    <phoneticPr fontId="48" type="noConversion"/>
  </si>
  <si>
    <t>5층 분만실</t>
    <phoneticPr fontId="48" type="noConversion"/>
  </si>
  <si>
    <t>52병동</t>
    <phoneticPr fontId="48" type="noConversion"/>
  </si>
  <si>
    <t>61병동</t>
    <phoneticPr fontId="48" type="noConversion"/>
  </si>
  <si>
    <t>지하1층</t>
    <phoneticPr fontId="48" type="noConversion"/>
  </si>
  <si>
    <t>기계주임</t>
    <phoneticPr fontId="48" type="noConversion"/>
  </si>
  <si>
    <t>1층 로비</t>
    <phoneticPr fontId="48" type="noConversion"/>
  </si>
  <si>
    <t>구미차병원 운영센터 직원현황</t>
    <phoneticPr fontId="49" type="noConversion"/>
  </si>
  <si>
    <t>환경미화</t>
    <phoneticPr fontId="48" type="noConversion"/>
  </si>
  <si>
    <t>08:00~17:00</t>
    <phoneticPr fontId="48" type="noConversion"/>
  </si>
  <si>
    <t>보안주임</t>
    <phoneticPr fontId="48" type="noConversion"/>
  </si>
  <si>
    <t>보안원(안내)</t>
    <phoneticPr fontId="48" type="noConversion"/>
  </si>
  <si>
    <t>06:30~16:00</t>
  </si>
  <si>
    <t>06:30~16:00</t>
    <phoneticPr fontId="57" type="noConversion"/>
  </si>
  <si>
    <t>13:00~22:00</t>
    <phoneticPr fontId="48" type="noConversion"/>
  </si>
  <si>
    <t>12:00~21:00</t>
    <phoneticPr fontId="57" type="noConversion"/>
  </si>
  <si>
    <t>이금순</t>
    <phoneticPr fontId="48" type="noConversion"/>
  </si>
  <si>
    <t>지하2층</t>
    <phoneticPr fontId="48" type="noConversion"/>
  </si>
  <si>
    <t>서무</t>
    <phoneticPr fontId="48" type="noConversion"/>
  </si>
  <si>
    <t>08:00~17:30</t>
    <phoneticPr fontId="48" type="noConversion"/>
  </si>
  <si>
    <t>08:00~12:30</t>
    <phoneticPr fontId="48" type="noConversion"/>
  </si>
  <si>
    <t>06:00~16:00</t>
    <phoneticPr fontId="57" type="noConversion"/>
  </si>
  <si>
    <t>06:00~14:00</t>
    <phoneticPr fontId="57" type="noConversion"/>
  </si>
  <si>
    <t xml:space="preserve">3월 퇴사자  </t>
    <phoneticPr fontId="48" type="noConversion"/>
  </si>
  <si>
    <t>왁스</t>
    <phoneticPr fontId="48" type="noConversion"/>
  </si>
  <si>
    <t>E/V</t>
    <phoneticPr fontId="48" type="noConversion"/>
  </si>
  <si>
    <t>1층응급중환자실</t>
    <phoneticPr fontId="48" type="noConversion"/>
  </si>
  <si>
    <t>이영희</t>
    <phoneticPr fontId="48" type="noConversion"/>
  </si>
  <si>
    <t>최상덕</t>
    <phoneticPr fontId="48" type="noConversion"/>
  </si>
  <si>
    <t>06:00~13:00</t>
    <phoneticPr fontId="57" type="noConversion"/>
  </si>
  <si>
    <t>3층중환자실(오전)</t>
    <phoneticPr fontId="48" type="noConversion"/>
  </si>
  <si>
    <t>1,3층 응급중환자실</t>
    <phoneticPr fontId="48" type="noConversion"/>
  </si>
  <si>
    <r>
      <t xml:space="preserve">&lt;= </t>
    </r>
    <r>
      <rPr>
        <b/>
        <sz val="11"/>
        <rFont val="맑은 고딕"/>
        <family val="3"/>
        <charset val="129"/>
        <scheme val="minor"/>
      </rPr>
      <t>오전 61병동 근무</t>
    </r>
    <phoneticPr fontId="48" type="noConversion"/>
  </si>
  <si>
    <t>2층 외래 내과</t>
    <phoneticPr fontId="48" type="noConversion"/>
  </si>
  <si>
    <t xml:space="preserve">2층 외래 </t>
    <phoneticPr fontId="48" type="noConversion"/>
  </si>
  <si>
    <t>구현진</t>
    <phoneticPr fontId="48" type="noConversion"/>
  </si>
  <si>
    <t>93병동</t>
    <phoneticPr fontId="48" type="noConversion"/>
  </si>
  <si>
    <t>73병동</t>
    <phoneticPr fontId="48" type="noConversion"/>
  </si>
  <si>
    <t>박찬미</t>
    <phoneticPr fontId="48" type="noConversion"/>
  </si>
  <si>
    <t>권금화</t>
    <phoneticPr fontId="48" type="noConversion"/>
  </si>
  <si>
    <t>1층응급의료센터(야간)</t>
    <phoneticPr fontId="48" type="noConversion"/>
  </si>
  <si>
    <t>73, 63병동</t>
    <phoneticPr fontId="48" type="noConversion"/>
  </si>
  <si>
    <t>93, 83병동</t>
    <phoneticPr fontId="48" type="noConversion"/>
  </si>
  <si>
    <t>1층 응급의료센터</t>
    <phoneticPr fontId="48" type="noConversion"/>
  </si>
  <si>
    <t>김순옥</t>
    <phoneticPr fontId="48" type="noConversion"/>
  </si>
  <si>
    <t>93병동(오후)</t>
    <phoneticPr fontId="48" type="noConversion"/>
  </si>
  <si>
    <t>73병동(오후)</t>
    <phoneticPr fontId="48" type="noConversion"/>
  </si>
  <si>
    <t>63병동(오후)</t>
    <phoneticPr fontId="48" type="noConversion"/>
  </si>
  <si>
    <t>토 : 08:30~12:30   토,일:17:30~21:30</t>
    <phoneticPr fontId="48" type="noConversion"/>
  </si>
  <si>
    <t>사고일</t>
    <phoneticPr fontId="48" type="noConversion"/>
  </si>
  <si>
    <t>보안요원</t>
    <phoneticPr fontId="48" type="noConversion"/>
  </si>
  <si>
    <t>간호   보조</t>
    <phoneticPr fontId="48" type="noConversion"/>
  </si>
  <si>
    <t>최경희2</t>
    <phoneticPr fontId="48" type="noConversion"/>
  </si>
  <si>
    <t>계</t>
    <phoneticPr fontId="48" type="noConversion"/>
  </si>
  <si>
    <t>정경화</t>
    <phoneticPr fontId="48" type="noConversion"/>
  </si>
  <si>
    <t>8월 퇴사자</t>
    <phoneticPr fontId="48" type="noConversion"/>
  </si>
  <si>
    <t>나정옥</t>
    <phoneticPr fontId="48" type="noConversion"/>
  </si>
  <si>
    <t>오미경</t>
    <phoneticPr fontId="48" type="noConversion"/>
  </si>
  <si>
    <t>김태양</t>
    <phoneticPr fontId="48" type="noConversion"/>
  </si>
  <si>
    <t>최태선</t>
    <phoneticPr fontId="48" type="noConversion"/>
  </si>
  <si>
    <t>자격증</t>
    <phoneticPr fontId="48" type="noConversion"/>
  </si>
  <si>
    <t>가스기능사</t>
    <phoneticPr fontId="48" type="noConversion"/>
  </si>
  <si>
    <t>에너지관리기능사</t>
    <phoneticPr fontId="48" type="noConversion"/>
  </si>
  <si>
    <t>전기기능사</t>
    <phoneticPr fontId="48" type="noConversion"/>
  </si>
  <si>
    <t>센터장          팀장겸직</t>
    <phoneticPr fontId="48" type="noConversion"/>
  </si>
  <si>
    <t>전기기능장 / 유선통신기능사 기계유지설비(고급)                          전기감리원(특급)                            전기공사 기술자경력(특급)              전력기술인 경력수첩(특급)</t>
    <phoneticPr fontId="48" type="noConversion"/>
  </si>
  <si>
    <t>12월 퇴사자</t>
    <phoneticPr fontId="48" type="noConversion"/>
  </si>
  <si>
    <t>보안대원</t>
    <phoneticPr fontId="48" type="noConversion"/>
  </si>
  <si>
    <t>정은경</t>
    <phoneticPr fontId="48" type="noConversion"/>
  </si>
  <si>
    <t>선별안내</t>
    <phoneticPr fontId="48" type="noConversion"/>
  </si>
  <si>
    <t>영선기사</t>
    <phoneticPr fontId="48" type="noConversion"/>
  </si>
  <si>
    <t>김잠숙</t>
    <phoneticPr fontId="48" type="noConversion"/>
  </si>
  <si>
    <t>(격주)08:30~12:30</t>
    <phoneticPr fontId="48" type="noConversion"/>
  </si>
  <si>
    <t>이정국</t>
    <phoneticPr fontId="48" type="noConversion"/>
  </si>
  <si>
    <t>안경매</t>
    <phoneticPr fontId="48" type="noConversion"/>
  </si>
  <si>
    <t>하경화</t>
    <phoneticPr fontId="48" type="noConversion"/>
  </si>
  <si>
    <t>김종원</t>
    <phoneticPr fontId="48" type="noConversion"/>
  </si>
  <si>
    <t>박인순</t>
    <phoneticPr fontId="48" type="noConversion"/>
  </si>
  <si>
    <t>주 : 08:00~20:00                                 야 : 20:00~08:00                          주주야야비비                         순환근무</t>
    <phoneticPr fontId="48" type="noConversion"/>
  </si>
  <si>
    <t>김인곤</t>
    <phoneticPr fontId="48" type="noConversion"/>
  </si>
  <si>
    <t>황인상</t>
    <phoneticPr fontId="48" type="noConversion"/>
  </si>
  <si>
    <t>임미현</t>
    <phoneticPr fontId="48" type="noConversion"/>
  </si>
  <si>
    <t>1월 입사자</t>
    <phoneticPr fontId="48" type="noConversion"/>
  </si>
  <si>
    <t>홍정희</t>
    <phoneticPr fontId="48" type="noConversion"/>
  </si>
  <si>
    <t>장귀미</t>
    <phoneticPr fontId="48" type="noConversion"/>
  </si>
  <si>
    <t>주병욱</t>
    <phoneticPr fontId="48" type="noConversion"/>
  </si>
  <si>
    <t>건설기계산업기사</t>
    <phoneticPr fontId="48" type="noConversion"/>
  </si>
  <si>
    <t>용접기능사/특수용접기능사</t>
    <phoneticPr fontId="48" type="noConversion"/>
  </si>
  <si>
    <t>송정욱</t>
    <phoneticPr fontId="48" type="noConversion"/>
  </si>
  <si>
    <t>오귀자</t>
    <phoneticPr fontId="48" type="noConversion"/>
  </si>
  <si>
    <t>이정은</t>
    <phoneticPr fontId="48" type="noConversion"/>
  </si>
  <si>
    <t>1,3층 응급중환자실(오후)</t>
    <phoneticPr fontId="48" type="noConversion"/>
  </si>
  <si>
    <t>B2층 중앙공급실(오전)</t>
    <phoneticPr fontId="48" type="noConversion"/>
  </si>
  <si>
    <t>응급중환자실</t>
    <phoneticPr fontId="48" type="noConversion"/>
  </si>
  <si>
    <t>최승희</t>
    <phoneticPr fontId="48" type="noConversion"/>
  </si>
  <si>
    <t>팀장(5층 신생아실)</t>
    <phoneticPr fontId="48" type="noConversion"/>
  </si>
  <si>
    <r>
      <t xml:space="preserve">&lt;= </t>
    </r>
    <r>
      <rPr>
        <b/>
        <sz val="11"/>
        <rFont val="맑은 고딕"/>
        <family val="3"/>
        <charset val="129"/>
        <scheme val="minor"/>
      </rPr>
      <t>22.2.21 근무지이동</t>
    </r>
    <r>
      <rPr>
        <sz val="11"/>
        <rFont val="맑은 고딕"/>
        <family val="3"/>
        <charset val="129"/>
        <scheme val="minor"/>
      </rPr>
      <t>(63 →7층중환자실)</t>
    </r>
    <phoneticPr fontId="48" type="noConversion"/>
  </si>
  <si>
    <t>박진환</t>
    <phoneticPr fontId="48" type="noConversion"/>
  </si>
  <si>
    <t>3월 입사자</t>
    <phoneticPr fontId="48" type="noConversion"/>
  </si>
  <si>
    <t>정홍곤</t>
    <phoneticPr fontId="48" type="noConversion"/>
  </si>
  <si>
    <t>3월 부서이동</t>
    <phoneticPr fontId="48" type="noConversion"/>
  </si>
  <si>
    <t>이동 후</t>
    <phoneticPr fontId="48" type="noConversion"/>
  </si>
  <si>
    <t>이동 전</t>
    <phoneticPr fontId="48" type="noConversion"/>
  </si>
  <si>
    <t>93 코로나병동</t>
    <phoneticPr fontId="48" type="noConversion"/>
  </si>
  <si>
    <t>보안선별안내</t>
    <phoneticPr fontId="48" type="noConversion"/>
  </si>
  <si>
    <t>3/3 부서이동</t>
    <phoneticPr fontId="48" type="noConversion"/>
  </si>
  <si>
    <t>방화관리자 / 위험물 안전관리자</t>
    <phoneticPr fontId="48" type="noConversion"/>
  </si>
  <si>
    <t>비 고</t>
    <phoneticPr fontId="48" type="noConversion"/>
  </si>
  <si>
    <t>3/11 근무지이동</t>
    <phoneticPr fontId="48" type="noConversion"/>
  </si>
  <si>
    <t>배지연</t>
    <phoneticPr fontId="48" type="noConversion"/>
  </si>
  <si>
    <t>정다혜</t>
    <phoneticPr fontId="48" type="noConversion"/>
  </si>
  <si>
    <t>이재영</t>
    <phoneticPr fontId="48" type="noConversion"/>
  </si>
  <si>
    <t>전기산업기사</t>
    <phoneticPr fontId="48" type="noConversion"/>
  </si>
  <si>
    <t>4월 입사자</t>
    <phoneticPr fontId="48" type="noConversion"/>
  </si>
  <si>
    <t>박지현2</t>
    <phoneticPr fontId="48" type="noConversion"/>
  </si>
  <si>
    <t>격주17:30~21:30</t>
    <phoneticPr fontId="48" type="noConversion"/>
  </si>
  <si>
    <t>이은숙</t>
    <phoneticPr fontId="48" type="noConversion"/>
  </si>
  <si>
    <t>06:30~16:00(격주)</t>
  </si>
  <si>
    <t>06:30~16:00(격주)</t>
    <phoneticPr fontId="48" type="noConversion"/>
  </si>
  <si>
    <t>주차정산</t>
    <phoneticPr fontId="48" type="noConversion"/>
  </si>
  <si>
    <t>주차</t>
    <phoneticPr fontId="48" type="noConversion"/>
  </si>
  <si>
    <t>변경 전</t>
    <phoneticPr fontId="48" type="noConversion"/>
  </si>
  <si>
    <t>변경 후</t>
    <phoneticPr fontId="48" type="noConversion"/>
  </si>
  <si>
    <t>주차유도</t>
    <phoneticPr fontId="48" type="noConversion"/>
  </si>
  <si>
    <t>2층 외래 외과</t>
    <phoneticPr fontId="48" type="noConversion"/>
  </si>
  <si>
    <t>김언순</t>
    <phoneticPr fontId="48" type="noConversion"/>
  </si>
  <si>
    <t>허유정</t>
    <phoneticPr fontId="48" type="noConversion"/>
  </si>
  <si>
    <t>2020.9(52→2층외래)</t>
    <phoneticPr fontId="48" type="noConversion"/>
  </si>
  <si>
    <t>김도이</t>
    <phoneticPr fontId="48" type="noConversion"/>
  </si>
  <si>
    <t>조병권</t>
    <phoneticPr fontId="48" type="noConversion"/>
  </si>
  <si>
    <t>팀장(61병동오전)</t>
    <phoneticPr fontId="48" type="noConversion"/>
  </si>
  <si>
    <t>8월 입사자</t>
    <phoneticPr fontId="48" type="noConversion"/>
  </si>
  <si>
    <t>백옥선</t>
    <phoneticPr fontId="48" type="noConversion"/>
  </si>
  <si>
    <t>정유조</t>
    <phoneticPr fontId="48" type="noConversion"/>
  </si>
  <si>
    <t>김민주</t>
    <phoneticPr fontId="48" type="noConversion"/>
  </si>
  <si>
    <t>8월 10일 부서이동</t>
    <phoneticPr fontId="48" type="noConversion"/>
  </si>
  <si>
    <t>3층중환자실</t>
    <phoneticPr fontId="48" type="noConversion"/>
  </si>
  <si>
    <t>8월 10일 근무시간 변경</t>
    <phoneticPr fontId="48" type="noConversion"/>
  </si>
  <si>
    <t>신생아실(종일)</t>
    <phoneticPr fontId="48" type="noConversion"/>
  </si>
  <si>
    <t>61병동(오전)</t>
    <phoneticPr fontId="48" type="noConversion"/>
  </si>
  <si>
    <t>분만실</t>
    <phoneticPr fontId="48" type="noConversion"/>
  </si>
  <si>
    <t>5층분만실(오전)</t>
    <phoneticPr fontId="48" type="noConversion"/>
  </si>
  <si>
    <t>장봉수</t>
    <phoneticPr fontId="48" type="noConversion"/>
  </si>
  <si>
    <t>5층 분만실(오전)</t>
    <phoneticPr fontId="48" type="noConversion"/>
  </si>
  <si>
    <t>우점자</t>
    <phoneticPr fontId="48" type="noConversion"/>
  </si>
  <si>
    <t>06:30~12:00</t>
    <phoneticPr fontId="57" type="noConversion"/>
  </si>
  <si>
    <t>1,3층 중환자실</t>
    <phoneticPr fontId="48" type="noConversion"/>
  </si>
  <si>
    <t>고여란</t>
    <phoneticPr fontId="48" type="noConversion"/>
  </si>
  <si>
    <t>1,3층 중환자실(오후)</t>
    <phoneticPr fontId="48" type="noConversion"/>
  </si>
  <si>
    <t>이현진</t>
    <phoneticPr fontId="48" type="noConversion"/>
  </si>
  <si>
    <t>김정순</t>
    <phoneticPr fontId="48" type="noConversion"/>
  </si>
  <si>
    <t>윤철준</t>
    <phoneticPr fontId="48" type="noConversion"/>
  </si>
  <si>
    <t>오미정</t>
    <phoneticPr fontId="48" type="noConversion"/>
  </si>
  <si>
    <t>박경태</t>
    <phoneticPr fontId="48" type="noConversion"/>
  </si>
  <si>
    <t>설비</t>
    <phoneticPr fontId="48" type="noConversion"/>
  </si>
  <si>
    <t>9/3 ~ 12/30</t>
    <phoneticPr fontId="48" type="noConversion"/>
  </si>
  <si>
    <t xml:space="preserve"> 산재.요양진행 중</t>
    <phoneticPr fontId="48" type="noConversion"/>
  </si>
  <si>
    <t>장은진</t>
    <phoneticPr fontId="48" type="noConversion"/>
  </si>
  <si>
    <t>소방안전관리자</t>
    <phoneticPr fontId="48" type="noConversion"/>
  </si>
  <si>
    <t>김윤주</t>
    <phoneticPr fontId="48" type="noConversion"/>
  </si>
  <si>
    <t>김순애</t>
    <phoneticPr fontId="48" type="noConversion"/>
  </si>
  <si>
    <t>이기연</t>
    <phoneticPr fontId="48" type="noConversion"/>
  </si>
  <si>
    <t>조옥련</t>
    <phoneticPr fontId="48" type="noConversion"/>
  </si>
  <si>
    <t>09:00 ~ 18:00</t>
    <phoneticPr fontId="48" type="noConversion"/>
  </si>
  <si>
    <t>격주토 09:00 ~13:00</t>
    <phoneticPr fontId="48" type="noConversion"/>
  </si>
  <si>
    <t>주차유도(오전)</t>
    <phoneticPr fontId="48" type="noConversion"/>
  </si>
  <si>
    <t>분리수거</t>
    <phoneticPr fontId="48" type="noConversion"/>
  </si>
  <si>
    <t>윤순래</t>
    <phoneticPr fontId="48" type="noConversion"/>
  </si>
  <si>
    <t>고명자</t>
    <phoneticPr fontId="48" type="noConversion"/>
  </si>
  <si>
    <t>김동규</t>
    <phoneticPr fontId="48" type="noConversion"/>
  </si>
  <si>
    <t>장영주</t>
    <phoneticPr fontId="48" type="noConversion"/>
  </si>
  <si>
    <t>팀장(52병동)</t>
    <phoneticPr fontId="48" type="noConversion"/>
  </si>
  <si>
    <t>1층 응급중환자실</t>
    <phoneticPr fontId="48" type="noConversion"/>
  </si>
  <si>
    <t>1월 퇴사자</t>
    <phoneticPr fontId="48" type="noConversion"/>
  </si>
  <si>
    <t>91병동(A)</t>
    <phoneticPr fontId="48" type="noConversion"/>
  </si>
  <si>
    <t>81병동(B)</t>
    <phoneticPr fontId="48" type="noConversion"/>
  </si>
  <si>
    <t>71병동(A)</t>
    <phoneticPr fontId="48" type="noConversion"/>
  </si>
  <si>
    <t>7층 중환자실(B)</t>
    <phoneticPr fontId="48" type="noConversion"/>
  </si>
  <si>
    <t>62병동(B)</t>
    <phoneticPr fontId="48" type="noConversion"/>
  </si>
  <si>
    <t>61병동(A)</t>
    <phoneticPr fontId="48" type="noConversion"/>
  </si>
  <si>
    <t>52병동(A)</t>
    <phoneticPr fontId="48" type="noConversion"/>
  </si>
  <si>
    <t>5층 분만실(A오전)</t>
    <phoneticPr fontId="48" type="noConversion"/>
  </si>
  <si>
    <t>3층 중환자실(A)</t>
    <phoneticPr fontId="48" type="noConversion"/>
  </si>
  <si>
    <t>3층 수술실(B)</t>
    <phoneticPr fontId="48" type="noConversion"/>
  </si>
  <si>
    <t>2층 외래 외과(A)</t>
    <phoneticPr fontId="48" type="noConversion"/>
  </si>
  <si>
    <t>2층 외래 내과(B)</t>
    <phoneticPr fontId="48" type="noConversion"/>
  </si>
  <si>
    <t>1층 응급의료센터(A)</t>
    <phoneticPr fontId="48" type="noConversion"/>
  </si>
  <si>
    <t>1층응급의료센터(A야간)</t>
    <phoneticPr fontId="48" type="noConversion"/>
  </si>
  <si>
    <t>1층 로비(A)</t>
    <phoneticPr fontId="48" type="noConversion"/>
  </si>
  <si>
    <t>지하1층(A)</t>
    <phoneticPr fontId="48" type="noConversion"/>
  </si>
  <si>
    <t>지하2층(B)</t>
    <phoneticPr fontId="48" type="noConversion"/>
  </si>
  <si>
    <t>미화 E/V(A)</t>
    <phoneticPr fontId="48" type="noConversion"/>
  </si>
  <si>
    <t>야간왁스(B여)</t>
    <phoneticPr fontId="48" type="noConversion"/>
  </si>
  <si>
    <t xml:space="preserve"> 오후(B)</t>
    <phoneticPr fontId="48" type="noConversion"/>
  </si>
  <si>
    <t>93, 83병동(B)</t>
    <phoneticPr fontId="48" type="noConversion"/>
  </si>
  <si>
    <t>73, 63병동(A)</t>
    <phoneticPr fontId="48" type="noConversion"/>
  </si>
  <si>
    <t>06:30~11:00</t>
    <phoneticPr fontId="57" type="noConversion"/>
  </si>
  <si>
    <t>김현일</t>
    <phoneticPr fontId="48" type="noConversion"/>
  </si>
  <si>
    <t>소장          팀장겸직</t>
    <phoneticPr fontId="48" type="noConversion"/>
  </si>
  <si>
    <t>설비계장</t>
    <phoneticPr fontId="48" type="noConversion"/>
  </si>
  <si>
    <t>예영순</t>
    <phoneticPr fontId="48" type="noConversion"/>
  </si>
  <si>
    <t>김태경</t>
    <phoneticPr fontId="48" type="noConversion"/>
  </si>
  <si>
    <t>4월 퇴사자</t>
    <phoneticPr fontId="48" type="noConversion"/>
  </si>
  <si>
    <t>황금순</t>
    <phoneticPr fontId="48" type="noConversion"/>
  </si>
  <si>
    <t>황일수</t>
    <phoneticPr fontId="48" type="noConversion"/>
  </si>
  <si>
    <t>91/93병동(오후)</t>
    <phoneticPr fontId="48" type="noConversion"/>
  </si>
  <si>
    <t>퇴직</t>
    <phoneticPr fontId="48" type="noConversion"/>
  </si>
  <si>
    <t>22년</t>
    <phoneticPr fontId="48" type="noConversion"/>
  </si>
  <si>
    <t>인원</t>
    <phoneticPr fontId="48" type="noConversion"/>
  </si>
  <si>
    <t>채용</t>
    <phoneticPr fontId="48" type="noConversion"/>
  </si>
  <si>
    <t>신입</t>
    <phoneticPr fontId="48" type="noConversion"/>
  </si>
  <si>
    <t>경력</t>
    <phoneticPr fontId="48" type="noConversion"/>
  </si>
  <si>
    <t>23년</t>
    <phoneticPr fontId="48" type="noConversion"/>
  </si>
  <si>
    <t>23년은 1월~10월 까지 반영</t>
    <phoneticPr fontId="48" type="noConversion"/>
  </si>
  <si>
    <t>차케어스 입/퇴사 실적 (2022년 ~ 2023년)</t>
    <phoneticPr fontId="48" type="noConversion"/>
  </si>
  <si>
    <t>윤주선</t>
    <phoneticPr fontId="48" type="noConversion"/>
  </si>
  <si>
    <t>최차웅</t>
    <phoneticPr fontId="48" type="noConversion"/>
  </si>
  <si>
    <t>서미숙</t>
    <phoneticPr fontId="48" type="noConversion"/>
  </si>
  <si>
    <t>이승아</t>
    <phoneticPr fontId="48" type="noConversion"/>
  </si>
  <si>
    <t>수술실</t>
    <phoneticPr fontId="48" type="noConversion"/>
  </si>
  <si>
    <t>3층 투석실</t>
    <phoneticPr fontId="48" type="noConversion"/>
  </si>
  <si>
    <t>05:00~11:00</t>
    <phoneticPr fontId="57" type="noConversion"/>
  </si>
  <si>
    <t>하정희</t>
    <phoneticPr fontId="48" type="noConversion"/>
  </si>
  <si>
    <t>51병동 NICU</t>
    <phoneticPr fontId="48" type="noConversion"/>
  </si>
  <si>
    <t>2층 내시경실(오전)</t>
    <phoneticPr fontId="48" type="noConversion"/>
  </si>
  <si>
    <t>김미선</t>
    <phoneticPr fontId="48" type="noConversion"/>
  </si>
  <si>
    <t>09:00~13:00</t>
    <phoneticPr fontId="48" type="noConversion"/>
  </si>
  <si>
    <t>내시경실(오전)</t>
    <phoneticPr fontId="48" type="noConversion"/>
  </si>
  <si>
    <t>nicu</t>
    <phoneticPr fontId="48" type="noConversion"/>
  </si>
  <si>
    <t>직무</t>
    <phoneticPr fontId="48" type="noConversion"/>
  </si>
  <si>
    <t>3/20 신규인원</t>
    <phoneticPr fontId="48" type="noConversion"/>
  </si>
  <si>
    <t>4/8 신규인원(6개월계약)</t>
    <phoneticPr fontId="48" type="noConversion"/>
  </si>
  <si>
    <t>내 용</t>
    <phoneticPr fontId="48" type="noConversion"/>
  </si>
  <si>
    <t xml:space="preserve">61병동(오전)→종일로 시간변경          5/7~5/31 황금순 종일 연장근무         </t>
    <phoneticPr fontId="48" type="noConversion"/>
  </si>
  <si>
    <t>61,63병동(오후)</t>
    <phoneticPr fontId="48" type="noConversion"/>
  </si>
  <si>
    <t>6/1부터 13.5~21.5근무로 변경됨</t>
    <phoneticPr fontId="48" type="noConversion"/>
  </si>
  <si>
    <t>71/73병동(오후)</t>
    <phoneticPr fontId="48" type="noConversion"/>
  </si>
  <si>
    <t>61/63병동(오후)</t>
    <phoneticPr fontId="48" type="noConversion"/>
  </si>
  <si>
    <t>임미영</t>
    <phoneticPr fontId="48" type="noConversion"/>
  </si>
  <si>
    <t>정경만</t>
    <phoneticPr fontId="48" type="noConversion"/>
  </si>
  <si>
    <t>환경   미화</t>
    <phoneticPr fontId="48" type="noConversion"/>
  </si>
  <si>
    <t>오후</t>
    <phoneticPr fontId="48" type="noConversion"/>
  </si>
  <si>
    <t>수술실 휴직자대체근무자</t>
    <phoneticPr fontId="48" type="noConversion"/>
  </si>
  <si>
    <t>의료폐기물 휴직자 대체근무자</t>
    <phoneticPr fontId="48" type="noConversion"/>
  </si>
  <si>
    <t>엽선희</t>
    <phoneticPr fontId="48" type="noConversion"/>
  </si>
  <si>
    <t>나혜숙</t>
    <phoneticPr fontId="48" type="noConversion"/>
  </si>
  <si>
    <t>권여정</t>
    <phoneticPr fontId="48" type="noConversion"/>
  </si>
  <si>
    <t>배외경</t>
    <phoneticPr fontId="48" type="noConversion"/>
  </si>
  <si>
    <t>이은규</t>
    <phoneticPr fontId="48" type="noConversion"/>
  </si>
  <si>
    <t>조승제</t>
    <phoneticPr fontId="48" type="noConversion"/>
  </si>
  <si>
    <t>정희자</t>
    <phoneticPr fontId="48" type="noConversion"/>
  </si>
  <si>
    <t>최태순</t>
    <phoneticPr fontId="48" type="noConversion"/>
  </si>
  <si>
    <t>김순귀</t>
    <phoneticPr fontId="48" type="noConversion"/>
  </si>
  <si>
    <t>정계화</t>
    <phoneticPr fontId="48" type="noConversion"/>
  </si>
  <si>
    <t>채영수</t>
    <phoneticPr fontId="48" type="noConversion"/>
  </si>
  <si>
    <t>서주연</t>
    <phoneticPr fontId="48" type="noConversion"/>
  </si>
  <si>
    <t>81/83병동(오후)</t>
    <phoneticPr fontId="48" type="noConversion"/>
  </si>
  <si>
    <t>최가은</t>
    <phoneticPr fontId="48" type="noConversion"/>
  </si>
  <si>
    <t>강동혁</t>
    <phoneticPr fontId="48" type="noConversion"/>
  </si>
  <si>
    <t>한미숙</t>
    <phoneticPr fontId="48" type="noConversion"/>
  </si>
  <si>
    <t>장미란</t>
    <phoneticPr fontId="48" type="noConversion"/>
  </si>
  <si>
    <t>신은서</t>
    <phoneticPr fontId="48" type="noConversion"/>
  </si>
  <si>
    <t>식수 시작일</t>
    <phoneticPr fontId="48" type="noConversion"/>
  </si>
  <si>
    <t>연번</t>
    <phoneticPr fontId="48" type="noConversion"/>
  </si>
  <si>
    <t>2025년 1월 입사자</t>
    <phoneticPr fontId="48" type="noConversion"/>
  </si>
  <si>
    <t>팀장/응급의료센터(오전)</t>
    <phoneticPr fontId="48" type="noConversion"/>
  </si>
  <si>
    <t>김윤미</t>
    <phoneticPr fontId="48" type="noConversion"/>
  </si>
  <si>
    <t>황명준</t>
    <phoneticPr fontId="48" type="noConversion"/>
  </si>
  <si>
    <t>최희영</t>
    <phoneticPr fontId="48" type="noConversion"/>
  </si>
  <si>
    <t>강선혜</t>
    <phoneticPr fontId="48" type="noConversion"/>
  </si>
  <si>
    <t xml:space="preserve">지하1층(A)  </t>
    <phoneticPr fontId="48" type="noConversion"/>
  </si>
  <si>
    <t xml:space="preserve">7층 중환자실(B)  </t>
    <phoneticPr fontId="48" type="noConversion"/>
  </si>
  <si>
    <t xml:space="preserve">51병동(A)                  </t>
    <phoneticPr fontId="48" type="noConversion"/>
  </si>
  <si>
    <t xml:space="preserve">3층 중환자실(A)                </t>
    <phoneticPr fontId="48" type="noConversion"/>
  </si>
  <si>
    <t xml:space="preserve">3층 수술실(B)      </t>
    <phoneticPr fontId="48" type="noConversion"/>
  </si>
  <si>
    <t xml:space="preserve">2층 외래 외과(A) </t>
    <phoneticPr fontId="48" type="noConversion"/>
  </si>
  <si>
    <t xml:space="preserve">2층 외래 내과(B)  </t>
    <phoneticPr fontId="48" type="noConversion"/>
  </si>
  <si>
    <t>응급의료센터(A)</t>
    <phoneticPr fontId="48" type="noConversion"/>
  </si>
  <si>
    <r>
      <rPr>
        <b/>
        <sz val="10"/>
        <rFont val="맑은 고딕"/>
        <family val="3"/>
        <charset val="129"/>
        <scheme val="minor"/>
      </rPr>
      <t>공통 업무</t>
    </r>
    <r>
      <rPr>
        <sz val="10"/>
        <rFont val="맑은 고딕"/>
        <family val="3"/>
        <charset val="129"/>
        <scheme val="minor"/>
      </rPr>
      <t xml:space="preserve"> : 휴가 시 린넨 업무지원</t>
    </r>
    <phoneticPr fontId="48" type="noConversion"/>
  </si>
  <si>
    <t>월~목 04:00~13:00</t>
    <phoneticPr fontId="48" type="noConversion"/>
  </si>
  <si>
    <t>금 04:00~13:00/토,일 04:00~08:30</t>
    <phoneticPr fontId="48" type="noConversion"/>
  </si>
  <si>
    <t>13:00~22:00</t>
    <phoneticPr fontId="57" type="noConversion"/>
  </si>
  <si>
    <t>소장
팀장겸직</t>
    <phoneticPr fontId="48" type="noConversion"/>
  </si>
  <si>
    <t>주 : 08:00~20:00                                 야 : 20:00~08:00
주주야야비비 순환근무</t>
    <phoneticPr fontId="48" type="noConversion"/>
  </si>
  <si>
    <t xml:space="preserve">주간, 야간, 비번 순환근무  </t>
    <phoneticPr fontId="48" type="noConversion"/>
  </si>
  <si>
    <t>응급의료센터(A야간)</t>
    <phoneticPr fontId="48" type="noConversion"/>
  </si>
  <si>
    <t>지하2층(B) 반장</t>
    <phoneticPr fontId="48" type="noConversion"/>
  </si>
  <si>
    <t>의료폐기물(오전)</t>
    <phoneticPr fontId="48" type="noConversion"/>
  </si>
  <si>
    <t>17:30~21:30 
1,3주 일요일 근무</t>
    <phoneticPr fontId="48" type="noConversion"/>
  </si>
  <si>
    <t>구미차병원 인력현황 및 근무시간</t>
    <phoneticPr fontId="49" type="noConversion"/>
  </si>
  <si>
    <t>직책 및 근무</t>
    <phoneticPr fontId="48" type="noConversion"/>
  </si>
  <si>
    <t>실인원 : 79명</t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</si>
</sst>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#.##"/>
    <numFmt numFmtId="179" formatCode="#,##0.000;[Red]&quot;-&quot;#,##0.000"/>
    <numFmt numFmtId="180" formatCode="&quot;₩&quot;#,##0;&quot;₩&quot;&quot;₩&quot;&quot;₩&quot;&quot;₩&quot;&quot;₩&quot;&quot;₩&quot;&quot;₩&quot;&quot;₩&quot;\-#,##0"/>
    <numFmt numFmtId="181" formatCode="&quot;₩&quot;#,##0.00;&quot;₩&quot;&quot;₩&quot;&quot;₩&quot;&quot;₩&quot;&quot;₩&quot;&quot;₩&quot;&quot;₩&quot;&quot;₩&quot;\-#,##0.00"/>
    <numFmt numFmtId="182" formatCode="#,##0_ "/>
    <numFmt numFmtId="183" formatCode="mm&quot;월&quot;\ dd&quot;일&quot;"/>
  </numFmts>
  <fonts count="87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맑은 고딕"/>
      <family val="3"/>
      <charset val="129"/>
    </font>
    <font>
      <sz val="11"/>
      <color indexed="20"/>
      <name val="돋움"/>
      <family val="3"/>
      <charset val="129"/>
    </font>
    <font>
      <u/>
      <sz val="10"/>
      <color indexed="14"/>
      <name val="MS Sans Serif"/>
      <family val="2"/>
    </font>
    <font>
      <sz val="12"/>
      <name val="굴림체"/>
      <family val="3"/>
      <charset val="129"/>
    </font>
    <font>
      <sz val="11"/>
      <color indexed="60"/>
      <name val="맑은 고딕"/>
      <family val="3"/>
      <charset val="129"/>
    </font>
    <font>
      <sz val="11"/>
      <color indexed="6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맑은 고딕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맑은 고딕"/>
      <family val="3"/>
      <charset val="129"/>
    </font>
    <font>
      <sz val="11"/>
      <color indexed="62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맑은 고딕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맑은 고딕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63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2"/>
      <name val="굴림"/>
      <family val="3"/>
      <charset val="129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6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sz val="9"/>
      <name val="맑은 고딕"/>
      <family val="3"/>
      <charset val="129"/>
    </font>
    <font>
      <sz val="10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inor"/>
    </font>
    <font>
      <sz val="11"/>
      <name val="Malgun Gothic Semilight"/>
      <family val="3"/>
      <charset val="129"/>
    </font>
    <font>
      <b/>
      <sz val="12"/>
      <name val="Malgun Gothic Semilight"/>
      <family val="2"/>
      <charset val="129"/>
    </font>
    <font>
      <sz val="12"/>
      <name val="Malgun Gothic Semilight"/>
      <family val="3"/>
      <charset val="129"/>
    </font>
    <font>
      <sz val="10"/>
      <name val="Malgun Gothic Semilight"/>
      <family val="3"/>
      <charset val="129"/>
    </font>
    <font>
      <sz val="9"/>
      <name val="돋움"/>
      <family val="3"/>
      <charset val="129"/>
    </font>
    <font>
      <sz val="10"/>
      <name val="Malgun Gothic Semilight"/>
      <family val="2"/>
      <charset val="129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545">
    <xf numFmtId="0" fontId="0" fillId="0" borderId="0">
      <alignment vertical="center"/>
    </xf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178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0" fontId="42" fillId="0" borderId="0"/>
    <xf numFmtId="0" fontId="2" fillId="0" borderId="0"/>
    <xf numFmtId="0" fontId="43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38" fontId="44" fillId="16" borderId="0" applyNumberFormat="0" applyBorder="0" applyAlignment="0" applyProtection="0"/>
    <xf numFmtId="0" fontId="45" fillId="0" borderId="0">
      <alignment horizontal="left"/>
    </xf>
    <xf numFmtId="0" fontId="46" fillId="0" borderId="1" applyNumberFormat="0" applyAlignment="0" applyProtection="0">
      <alignment horizontal="left" vertical="center"/>
    </xf>
    <xf numFmtId="0" fontId="46" fillId="0" borderId="2">
      <alignment horizontal="left" vertical="center"/>
    </xf>
    <xf numFmtId="10" fontId="44" fillId="16" borderId="3" applyNumberFormat="0" applyBorder="0" applyAlignment="0" applyProtection="0"/>
    <xf numFmtId="0" fontId="47" fillId="0" borderId="4"/>
    <xf numFmtId="0" fontId="3" fillId="0" borderId="0"/>
    <xf numFmtId="0" fontId="2" fillId="0" borderId="0"/>
    <xf numFmtId="10" fontId="2" fillId="0" borderId="0" applyFont="0" applyFill="0" applyBorder="0" applyAlignment="0" applyProtection="0"/>
    <xf numFmtId="0" fontId="47" fillId="0" borderId="0"/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1" borderId="5" applyNumberFormat="0" applyAlignment="0" applyProtection="0">
      <alignment vertical="center"/>
    </xf>
    <xf numFmtId="0" fontId="11" fillId="21" borderId="5" applyNumberFormat="0" applyAlignment="0" applyProtection="0">
      <alignment vertical="center"/>
    </xf>
    <xf numFmtId="0" fontId="11" fillId="21" borderId="5" applyNumberFormat="0" applyAlignment="0" applyProtection="0">
      <alignment vertical="center"/>
    </xf>
    <xf numFmtId="0" fontId="11" fillId="21" borderId="5" applyNumberFormat="0" applyAlignment="0" applyProtection="0">
      <alignment vertical="center"/>
    </xf>
    <xf numFmtId="0" fontId="11" fillId="21" borderId="5" applyNumberFormat="0" applyAlignment="0" applyProtection="0">
      <alignment vertical="center"/>
    </xf>
    <xf numFmtId="0" fontId="11" fillId="21" borderId="5" applyNumberFormat="0" applyAlignment="0" applyProtection="0">
      <alignment vertical="center"/>
    </xf>
    <xf numFmtId="0" fontId="11" fillId="21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" fillId="22" borderId="6" applyNumberFormat="0" applyFont="0" applyAlignment="0" applyProtection="0">
      <alignment vertical="center"/>
    </xf>
    <xf numFmtId="0" fontId="1" fillId="22" borderId="6" applyNumberFormat="0" applyFont="0" applyAlignment="0" applyProtection="0">
      <alignment vertical="center"/>
    </xf>
    <xf numFmtId="0" fontId="1" fillId="22" borderId="6" applyNumberFormat="0" applyFont="0" applyAlignment="0" applyProtection="0">
      <alignment vertical="center"/>
    </xf>
    <xf numFmtId="0" fontId="1" fillId="22" borderId="6" applyNumberFormat="0" applyFont="0" applyAlignment="0" applyProtection="0">
      <alignment vertical="center"/>
    </xf>
    <xf numFmtId="0" fontId="1" fillId="22" borderId="6" applyNumberFormat="0" applyFont="0" applyAlignment="0" applyProtection="0">
      <alignment vertical="center"/>
    </xf>
    <xf numFmtId="0" fontId="1" fillId="22" borderId="6" applyNumberFormat="0" applyFont="0" applyAlignment="0" applyProtection="0">
      <alignment vertical="center"/>
    </xf>
    <xf numFmtId="0" fontId="1" fillId="22" borderId="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21" borderId="13" applyNumberFormat="0" applyAlignment="0" applyProtection="0">
      <alignment vertical="center"/>
    </xf>
    <xf numFmtId="0" fontId="39" fillId="21" borderId="13" applyNumberFormat="0" applyAlignment="0" applyProtection="0">
      <alignment vertical="center"/>
    </xf>
    <xf numFmtId="0" fontId="39" fillId="21" borderId="13" applyNumberFormat="0" applyAlignment="0" applyProtection="0">
      <alignment vertical="center"/>
    </xf>
    <xf numFmtId="0" fontId="39" fillId="21" borderId="13" applyNumberFormat="0" applyAlignment="0" applyProtection="0">
      <alignment vertical="center"/>
    </xf>
    <xf numFmtId="0" fontId="39" fillId="21" borderId="13" applyNumberFormat="0" applyAlignment="0" applyProtection="0">
      <alignment vertical="center"/>
    </xf>
    <xf numFmtId="0" fontId="39" fillId="21" borderId="13" applyNumberFormat="0" applyAlignment="0" applyProtection="0">
      <alignment vertical="center"/>
    </xf>
    <xf numFmtId="0" fontId="39" fillId="21" borderId="13" applyNumberFormat="0" applyAlignment="0" applyProtection="0">
      <alignment vertical="center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40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91">
    <xf numFmtId="0" fontId="0" fillId="0" borderId="0" xfId="0">
      <alignment vertical="center"/>
    </xf>
    <xf numFmtId="0" fontId="56" fillId="0" borderId="20" xfId="0" applyFont="1" applyBorder="1" applyAlignment="1">
      <alignment horizontal="center" vertical="center"/>
    </xf>
    <xf numFmtId="0" fontId="56" fillId="0" borderId="23" xfId="0" applyFont="1" applyBorder="1" applyAlignment="1">
      <alignment horizontal="center" vertical="center"/>
    </xf>
    <xf numFmtId="0" fontId="56" fillId="0" borderId="29" xfId="0" applyFont="1" applyBorder="1" applyAlignment="1">
      <alignment horizontal="center" vertical="center"/>
    </xf>
    <xf numFmtId="0" fontId="56" fillId="0" borderId="30" xfId="0" applyFont="1" applyBorder="1" applyAlignment="1">
      <alignment horizontal="center" vertical="center"/>
    </xf>
    <xf numFmtId="0" fontId="56" fillId="0" borderId="31" xfId="0" applyFont="1" applyBorder="1" applyAlignment="1">
      <alignment horizontal="center" vertical="center"/>
    </xf>
    <xf numFmtId="0" fontId="61" fillId="0" borderId="0" xfId="0" applyFont="1">
      <alignment vertical="center"/>
    </xf>
    <xf numFmtId="0" fontId="60" fillId="0" borderId="0" xfId="476" applyFont="1" applyAlignment="1">
      <alignment horizontal="center" vertical="center"/>
    </xf>
    <xf numFmtId="0" fontId="60" fillId="0" borderId="0" xfId="476" applyFont="1" applyAlignment="1">
      <alignment horizontal="center" vertical="center" shrinkToFit="1"/>
    </xf>
    <xf numFmtId="0" fontId="60" fillId="0" borderId="0" xfId="476" applyFont="1" applyAlignment="1">
      <alignment vertical="center"/>
    </xf>
    <xf numFmtId="0" fontId="60" fillId="0" borderId="0" xfId="476" applyFont="1" applyAlignment="1">
      <alignment vertical="center" shrinkToFit="1"/>
    </xf>
    <xf numFmtId="0" fontId="62" fillId="0" borderId="0" xfId="0" applyFont="1">
      <alignment vertical="center"/>
    </xf>
    <xf numFmtId="49" fontId="61" fillId="0" borderId="0" xfId="0" applyNumberFormat="1" applyFont="1" applyAlignment="1">
      <alignment vertical="center" shrinkToFit="1"/>
    </xf>
    <xf numFmtId="0" fontId="61" fillId="0" borderId="0" xfId="0" applyFont="1" applyAlignment="1">
      <alignment vertical="center" shrinkToFit="1"/>
    </xf>
    <xf numFmtId="31" fontId="61" fillId="0" borderId="0" xfId="0" applyNumberFormat="1" applyFont="1">
      <alignment vertical="center"/>
    </xf>
    <xf numFmtId="0" fontId="65" fillId="0" borderId="0" xfId="0" applyFont="1">
      <alignment vertical="center"/>
    </xf>
    <xf numFmtId="0" fontId="52" fillId="0" borderId="14" xfId="542" applyFont="1" applyBorder="1" applyAlignment="1">
      <alignment horizontal="center" vertical="center"/>
    </xf>
    <xf numFmtId="0" fontId="61" fillId="25" borderId="14" xfId="517" applyFont="1" applyFill="1" applyBorder="1" applyAlignment="1">
      <alignment horizontal="center" vertical="center" shrinkToFit="1"/>
    </xf>
    <xf numFmtId="0" fontId="61" fillId="25" borderId="44" xfId="517" applyFont="1" applyFill="1" applyBorder="1" applyAlignment="1">
      <alignment horizontal="center" vertical="center"/>
    </xf>
    <xf numFmtId="0" fontId="61" fillId="25" borderId="42" xfId="517" applyFont="1" applyFill="1" applyBorder="1" applyAlignment="1">
      <alignment horizontal="center" vertical="center"/>
    </xf>
    <xf numFmtId="0" fontId="52" fillId="25" borderId="14" xfId="542" applyFont="1" applyFill="1" applyBorder="1" applyAlignment="1">
      <alignment horizontal="center" vertical="center"/>
    </xf>
    <xf numFmtId="0" fontId="53" fillId="25" borderId="14" xfId="542" applyFont="1" applyFill="1" applyBorder="1" applyAlignment="1">
      <alignment horizontal="center" vertical="center" shrinkToFit="1"/>
    </xf>
    <xf numFmtId="0" fontId="53" fillId="25" borderId="3" xfId="542" applyFont="1" applyFill="1" applyBorder="1" applyAlignment="1">
      <alignment horizontal="center" vertical="center" shrinkToFit="1"/>
    </xf>
    <xf numFmtId="0" fontId="61" fillId="25" borderId="3" xfId="517" applyFont="1" applyFill="1" applyBorder="1" applyAlignment="1">
      <alignment horizontal="center" vertical="center" shrinkToFit="1"/>
    </xf>
    <xf numFmtId="0" fontId="52" fillId="25" borderId="3" xfId="542" applyFont="1" applyFill="1" applyBorder="1" applyAlignment="1">
      <alignment horizontal="center" vertical="center"/>
    </xf>
    <xf numFmtId="0" fontId="61" fillId="25" borderId="20" xfId="542" applyFont="1" applyFill="1" applyBorder="1" applyAlignment="1">
      <alignment horizontal="center" vertical="center" shrinkToFit="1"/>
    </xf>
    <xf numFmtId="0" fontId="61" fillId="25" borderId="20" xfId="517" applyFont="1" applyFill="1" applyBorder="1" applyAlignment="1">
      <alignment horizontal="center" vertical="center" shrinkToFit="1"/>
    </xf>
    <xf numFmtId="0" fontId="53" fillId="25" borderId="0" xfId="542" applyFont="1" applyFill="1" applyAlignment="1">
      <alignment horizontal="center" vertical="center"/>
    </xf>
    <xf numFmtId="0" fontId="53" fillId="25" borderId="0" xfId="517" applyFont="1" applyFill="1" applyAlignment="1">
      <alignment horizontal="center" vertical="center"/>
    </xf>
    <xf numFmtId="0" fontId="53" fillId="27" borderId="3" xfId="542" applyFont="1" applyFill="1" applyBorder="1" applyAlignment="1">
      <alignment horizontal="center" vertical="center" shrinkToFit="1"/>
    </xf>
    <xf numFmtId="0" fontId="53" fillId="27" borderId="14" xfId="542" applyFont="1" applyFill="1" applyBorder="1" applyAlignment="1">
      <alignment horizontal="center" vertical="center" shrinkToFit="1"/>
    </xf>
    <xf numFmtId="0" fontId="61" fillId="25" borderId="19" xfId="517" applyFont="1" applyFill="1" applyBorder="1" applyAlignment="1">
      <alignment horizontal="center" vertical="center" shrinkToFit="1"/>
    </xf>
    <xf numFmtId="0" fontId="52" fillId="0" borderId="16" xfId="542" applyFont="1" applyBorder="1" applyAlignment="1">
      <alignment horizontal="center" vertical="center"/>
    </xf>
    <xf numFmtId="0" fontId="52" fillId="0" borderId="3" xfId="542" applyFont="1" applyBorder="1" applyAlignment="1">
      <alignment horizontal="center" vertical="center"/>
    </xf>
    <xf numFmtId="0" fontId="53" fillId="25" borderId="19" xfId="542" applyFont="1" applyFill="1" applyBorder="1" applyAlignment="1">
      <alignment horizontal="center" vertical="center" shrinkToFit="1"/>
    </xf>
    <xf numFmtId="182" fontId="68" fillId="25" borderId="3" xfId="540" applyNumberFormat="1" applyFont="1" applyFill="1" applyBorder="1" applyAlignment="1" applyProtection="1">
      <alignment horizontal="center" vertical="center" shrinkToFit="1"/>
      <protection locked="0"/>
    </xf>
    <xf numFmtId="182" fontId="68" fillId="25" borderId="19" xfId="540" applyNumberFormat="1" applyFont="1" applyFill="1" applyBorder="1" applyAlignment="1" applyProtection="1">
      <alignment horizontal="center" vertical="center" shrinkToFit="1"/>
      <protection locked="0"/>
    </xf>
    <xf numFmtId="0" fontId="52" fillId="0" borderId="15" xfId="542" applyFont="1" applyBorder="1" applyAlignment="1">
      <alignment horizontal="center" vertical="center"/>
    </xf>
    <xf numFmtId="0" fontId="53" fillId="25" borderId="15" xfId="542" applyFont="1" applyFill="1" applyBorder="1" applyAlignment="1">
      <alignment horizontal="center" vertical="center" shrinkToFit="1"/>
    </xf>
    <xf numFmtId="182" fontId="68" fillId="25" borderId="20" xfId="540" applyNumberFormat="1" applyFont="1" applyFill="1" applyBorder="1" applyAlignment="1" applyProtection="1">
      <alignment horizontal="center" vertical="center" shrinkToFit="1"/>
      <protection locked="0"/>
    </xf>
    <xf numFmtId="0" fontId="65" fillId="25" borderId="0" xfId="0" applyFont="1" applyFill="1">
      <alignment vertical="center"/>
    </xf>
    <xf numFmtId="0" fontId="65" fillId="25" borderId="0" xfId="0" applyFont="1" applyFill="1" applyAlignment="1">
      <alignment vertical="center" shrinkToFit="1"/>
    </xf>
    <xf numFmtId="0" fontId="65" fillId="25" borderId="32" xfId="0" applyFont="1" applyFill="1" applyBorder="1">
      <alignment vertical="center"/>
    </xf>
    <xf numFmtId="0" fontId="69" fillId="25" borderId="0" xfId="0" applyFont="1" applyFill="1">
      <alignment vertical="center"/>
    </xf>
    <xf numFmtId="0" fontId="69" fillId="26" borderId="3" xfId="0" applyFont="1" applyFill="1" applyBorder="1" applyAlignment="1">
      <alignment horizontal="center" vertical="center"/>
    </xf>
    <xf numFmtId="0" fontId="69" fillId="26" borderId="3" xfId="0" applyFont="1" applyFill="1" applyBorder="1" applyAlignment="1">
      <alignment horizontal="center" vertical="center" shrinkToFit="1"/>
    </xf>
    <xf numFmtId="0" fontId="50" fillId="25" borderId="3" xfId="0" applyFont="1" applyFill="1" applyBorder="1" applyAlignment="1">
      <alignment horizontal="center" vertical="center"/>
    </xf>
    <xf numFmtId="183" fontId="50" fillId="25" borderId="3" xfId="0" applyNumberFormat="1" applyFont="1" applyFill="1" applyBorder="1" applyAlignment="1">
      <alignment horizontal="center" vertical="center" shrinkToFit="1"/>
    </xf>
    <xf numFmtId="0" fontId="69" fillId="25" borderId="0" xfId="0" applyFont="1" applyFill="1" applyAlignment="1">
      <alignment horizontal="center" vertical="center"/>
    </xf>
    <xf numFmtId="0" fontId="69" fillId="25" borderId="0" xfId="0" applyFont="1" applyFill="1" applyAlignment="1">
      <alignment horizontal="center" vertical="center" shrinkToFit="1"/>
    </xf>
    <xf numFmtId="0" fontId="52" fillId="0" borderId="0" xfId="542" applyFont="1" applyAlignment="1">
      <alignment horizontal="center" vertical="center"/>
    </xf>
    <xf numFmtId="0" fontId="51" fillId="0" borderId="0" xfId="542" applyFont="1" applyAlignment="1">
      <alignment horizontal="center" vertical="center"/>
    </xf>
    <xf numFmtId="0" fontId="53" fillId="25" borderId="0" xfId="542" applyFont="1" applyFill="1" applyAlignment="1">
      <alignment horizontal="center" vertical="center" shrinkToFit="1"/>
    </xf>
    <xf numFmtId="0" fontId="65" fillId="25" borderId="0" xfId="0" applyFont="1" applyFill="1" applyAlignment="1">
      <alignment horizontal="center" vertical="center"/>
    </xf>
    <xf numFmtId="0" fontId="65" fillId="25" borderId="0" xfId="0" applyFont="1" applyFill="1" applyAlignment="1">
      <alignment horizontal="center" vertical="center" shrinkToFit="1"/>
    </xf>
    <xf numFmtId="0" fontId="65" fillId="0" borderId="0" xfId="0" applyFont="1" applyAlignment="1">
      <alignment vertical="center" shrinkToFit="1"/>
    </xf>
    <xf numFmtId="0" fontId="52" fillId="0" borderId="0" xfId="542" applyFont="1" applyAlignment="1">
      <alignment horizontal="center" vertical="center" shrinkToFit="1"/>
    </xf>
    <xf numFmtId="0" fontId="52" fillId="0" borderId="0" xfId="517" applyFont="1" applyAlignment="1">
      <alignment horizontal="center" vertical="center" shrinkToFit="1"/>
    </xf>
    <xf numFmtId="0" fontId="52" fillId="0" borderId="0" xfId="517" applyFont="1" applyAlignment="1">
      <alignment horizontal="center" vertical="center"/>
    </xf>
    <xf numFmtId="0" fontId="70" fillId="0" borderId="0" xfId="0" applyFont="1" applyAlignment="1">
      <alignment horizontal="center" vertical="center" shrinkToFit="1"/>
    </xf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183" fontId="61" fillId="0" borderId="0" xfId="0" applyNumberFormat="1" applyFont="1" applyAlignment="1">
      <alignment vertical="center" shrinkToFit="1"/>
    </xf>
    <xf numFmtId="183" fontId="61" fillId="0" borderId="0" xfId="0" applyNumberFormat="1" applyFont="1">
      <alignment vertical="center"/>
    </xf>
    <xf numFmtId="0" fontId="71" fillId="0" borderId="0" xfId="0" applyFont="1">
      <alignment vertical="center"/>
    </xf>
    <xf numFmtId="0" fontId="70" fillId="25" borderId="0" xfId="0" applyFont="1" applyFill="1">
      <alignment vertical="center"/>
    </xf>
    <xf numFmtId="0" fontId="71" fillId="25" borderId="0" xfId="0" applyFont="1" applyFill="1">
      <alignment vertical="center"/>
    </xf>
    <xf numFmtId="0" fontId="61" fillId="25" borderId="0" xfId="0" applyFont="1" applyFill="1">
      <alignment vertical="center"/>
    </xf>
    <xf numFmtId="0" fontId="61" fillId="25" borderId="0" xfId="0" applyFont="1" applyFill="1" applyAlignment="1">
      <alignment vertical="center" shrinkToFit="1"/>
    </xf>
    <xf numFmtId="0" fontId="70" fillId="25" borderId="0" xfId="0" applyFont="1" applyFill="1" applyAlignment="1">
      <alignment horizontal="center" vertical="center" shrinkToFit="1"/>
    </xf>
    <xf numFmtId="0" fontId="61" fillId="25" borderId="0" xfId="0" applyFont="1" applyFill="1" applyAlignment="1">
      <alignment horizontal="center" vertical="center" shrinkToFit="1"/>
    </xf>
    <xf numFmtId="183" fontId="61" fillId="25" borderId="0" xfId="0" applyNumberFormat="1" applyFont="1" applyFill="1" applyAlignment="1">
      <alignment horizontal="center" vertical="center" shrinkToFit="1"/>
    </xf>
    <xf numFmtId="183" fontId="61" fillId="25" borderId="0" xfId="0" applyNumberFormat="1" applyFont="1" applyFill="1" applyAlignment="1">
      <alignment horizontal="center" vertical="center"/>
    </xf>
    <xf numFmtId="0" fontId="69" fillId="25" borderId="0" xfId="0" applyFont="1" applyFill="1" applyAlignment="1">
      <alignment horizontal="center" vertical="center" wrapText="1"/>
    </xf>
    <xf numFmtId="0" fontId="52" fillId="0" borderId="0" xfId="0" applyFont="1">
      <alignment vertical="center"/>
    </xf>
    <xf numFmtId="0" fontId="65" fillId="0" borderId="0" xfId="0" applyFont="1" applyAlignment="1">
      <alignment horizontal="left" vertical="center"/>
    </xf>
    <xf numFmtId="0" fontId="65" fillId="0" borderId="0" xfId="0" applyFont="1" applyAlignment="1">
      <alignment horizontal="left" vertical="center" shrinkToFit="1"/>
    </xf>
    <xf numFmtId="0" fontId="52" fillId="0" borderId="0" xfId="0" applyFont="1" applyAlignment="1">
      <alignment vertical="center" shrinkToFit="1"/>
    </xf>
    <xf numFmtId="0" fontId="63" fillId="26" borderId="48" xfId="542" applyFont="1" applyFill="1" applyBorder="1" applyAlignment="1">
      <alignment horizontal="center" vertical="center"/>
    </xf>
    <xf numFmtId="0" fontId="63" fillId="26" borderId="48" xfId="542" applyFont="1" applyFill="1" applyBorder="1" applyAlignment="1">
      <alignment horizontal="center" vertical="center" shrinkToFit="1"/>
    </xf>
    <xf numFmtId="0" fontId="64" fillId="26" borderId="47" xfId="542" applyFont="1" applyFill="1" applyBorder="1" applyAlignment="1">
      <alignment horizontal="center" vertical="center"/>
    </xf>
    <xf numFmtId="0" fontId="64" fillId="26" borderId="49" xfId="542" applyFont="1" applyFill="1" applyBorder="1" applyAlignment="1">
      <alignment horizontal="center" vertical="center"/>
    </xf>
    <xf numFmtId="0" fontId="64" fillId="26" borderId="51" xfId="542" applyFont="1" applyFill="1" applyBorder="1" applyAlignment="1">
      <alignment horizontal="center" vertical="center"/>
    </xf>
    <xf numFmtId="0" fontId="64" fillId="26" borderId="52" xfId="542" applyFont="1" applyFill="1" applyBorder="1" applyAlignment="1">
      <alignment horizontal="center" vertical="center"/>
    </xf>
    <xf numFmtId="0" fontId="52" fillId="0" borderId="17" xfId="542" applyFont="1" applyBorder="1" applyAlignment="1">
      <alignment horizontal="center" vertical="center"/>
    </xf>
    <xf numFmtId="0" fontId="56" fillId="0" borderId="39" xfId="0" applyFont="1" applyBorder="1" applyAlignment="1">
      <alignment horizontal="center" vertical="center"/>
    </xf>
    <xf numFmtId="0" fontId="53" fillId="25" borderId="17" xfId="517" applyFont="1" applyFill="1" applyBorder="1" applyAlignment="1">
      <alignment horizontal="center" vertical="center" shrinkToFit="1"/>
    </xf>
    <xf numFmtId="0" fontId="56" fillId="0" borderId="40" xfId="0" applyFont="1" applyBorder="1" applyAlignment="1">
      <alignment horizontal="center" vertical="center"/>
    </xf>
    <xf numFmtId="14" fontId="61" fillId="0" borderId="0" xfId="0" applyNumberFormat="1" applyFont="1" applyAlignment="1">
      <alignment horizontal="center" vertical="center"/>
    </xf>
    <xf numFmtId="0" fontId="53" fillId="0" borderId="28" xfId="542" applyFont="1" applyBorder="1" applyAlignment="1">
      <alignment horizontal="center" vertical="center"/>
    </xf>
    <xf numFmtId="0" fontId="53" fillId="0" borderId="27" xfId="542" applyFont="1" applyBorder="1" applyAlignment="1">
      <alignment horizontal="center" vertical="center"/>
    </xf>
    <xf numFmtId="0" fontId="53" fillId="25" borderId="26" xfId="542" applyFont="1" applyFill="1" applyBorder="1" applyAlignment="1">
      <alignment horizontal="center" vertical="center"/>
    </xf>
    <xf numFmtId="0" fontId="61" fillId="0" borderId="20" xfId="517" applyFont="1" applyBorder="1" applyAlignment="1">
      <alignment horizontal="center" vertical="center" shrinkToFit="1"/>
    </xf>
    <xf numFmtId="0" fontId="73" fillId="0" borderId="0" xfId="0" applyFont="1">
      <alignment vertical="center"/>
    </xf>
    <xf numFmtId="0" fontId="59" fillId="0" borderId="30" xfId="0" applyFont="1" applyBorder="1" applyAlignment="1">
      <alignment horizontal="center" vertical="center" wrapText="1"/>
    </xf>
    <xf numFmtId="0" fontId="61" fillId="25" borderId="3" xfId="542" applyFont="1" applyFill="1" applyBorder="1" applyAlignment="1">
      <alignment horizontal="center" vertical="center" shrinkToFit="1"/>
    </xf>
    <xf numFmtId="0" fontId="56" fillId="0" borderId="54" xfId="0" applyFont="1" applyBorder="1" applyAlignment="1">
      <alignment horizontal="center" vertical="center"/>
    </xf>
    <xf numFmtId="0" fontId="61" fillId="25" borderId="55" xfId="517" applyFont="1" applyFill="1" applyBorder="1" applyAlignment="1">
      <alignment horizontal="center" vertical="center" shrinkToFit="1"/>
    </xf>
    <xf numFmtId="0" fontId="56" fillId="0" borderId="55" xfId="0" applyFont="1" applyBorder="1" applyAlignment="1">
      <alignment horizontal="center" vertical="center"/>
    </xf>
    <xf numFmtId="0" fontId="50" fillId="25" borderId="0" xfId="0" applyFont="1" applyFill="1" applyAlignment="1">
      <alignment horizontal="center" vertical="center"/>
    </xf>
    <xf numFmtId="183" fontId="50" fillId="25" borderId="0" xfId="0" applyNumberFormat="1" applyFont="1" applyFill="1" applyAlignment="1">
      <alignment horizontal="center" vertical="center" shrinkToFit="1"/>
    </xf>
    <xf numFmtId="49" fontId="50" fillId="25" borderId="0" xfId="544" applyNumberFormat="1" applyFont="1" applyFill="1" applyBorder="1" applyAlignment="1">
      <alignment horizontal="left" vertical="center" shrinkToFit="1"/>
    </xf>
    <xf numFmtId="0" fontId="70" fillId="25" borderId="0" xfId="0" applyFont="1" applyFill="1" applyAlignment="1">
      <alignment horizontal="center" vertical="center"/>
    </xf>
    <xf numFmtId="0" fontId="69" fillId="26" borderId="20" xfId="0" applyFont="1" applyFill="1" applyBorder="1" applyAlignment="1">
      <alignment horizontal="center" vertical="center" shrinkToFit="1"/>
    </xf>
    <xf numFmtId="0" fontId="69" fillId="26" borderId="41" xfId="0" applyFont="1" applyFill="1" applyBorder="1" applyAlignment="1">
      <alignment horizontal="center" vertical="center" shrinkToFit="1"/>
    </xf>
    <xf numFmtId="0" fontId="56" fillId="0" borderId="24" xfId="0" applyFont="1" applyBorder="1" applyAlignment="1">
      <alignment horizontal="center" vertical="center"/>
    </xf>
    <xf numFmtId="0" fontId="53" fillId="25" borderId="58" xfId="542" applyFont="1" applyFill="1" applyBorder="1" applyAlignment="1">
      <alignment horizontal="center" vertical="center"/>
    </xf>
    <xf numFmtId="0" fontId="69" fillId="0" borderId="0" xfId="0" applyFo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 shrinkToFit="1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183" fontId="50" fillId="0" borderId="0" xfId="0" applyNumberFormat="1" applyFont="1" applyAlignment="1">
      <alignment horizontal="center" vertical="center" shrinkToFit="1"/>
    </xf>
    <xf numFmtId="49" fontId="50" fillId="0" borderId="0" xfId="544" applyNumberFormat="1" applyFont="1" applyFill="1" applyBorder="1" applyAlignment="1">
      <alignment vertical="center" shrinkToFit="1"/>
    </xf>
    <xf numFmtId="0" fontId="56" fillId="0" borderId="38" xfId="0" applyFont="1" applyBorder="1" applyAlignment="1">
      <alignment horizontal="center" vertical="center"/>
    </xf>
    <xf numFmtId="0" fontId="67" fillId="0" borderId="0" xfId="0" applyFont="1">
      <alignment vertical="center"/>
    </xf>
    <xf numFmtId="0" fontId="61" fillId="0" borderId="14" xfId="517" applyFont="1" applyBorder="1" applyAlignment="1">
      <alignment horizontal="center" vertical="center" shrinkToFit="1"/>
    </xf>
    <xf numFmtId="0" fontId="53" fillId="0" borderId="16" xfId="542" applyFont="1" applyBorder="1" applyAlignment="1">
      <alignment horizontal="center" vertical="center" shrinkToFit="1"/>
    </xf>
    <xf numFmtId="182" fontId="68" fillId="0" borderId="16" xfId="540" applyNumberFormat="1" applyFont="1" applyBorder="1" applyAlignment="1" applyProtection="1">
      <alignment horizontal="center" vertical="center" shrinkToFit="1"/>
      <protection locked="0"/>
    </xf>
    <xf numFmtId="0" fontId="53" fillId="0" borderId="14" xfId="542" applyFont="1" applyBorder="1" applyAlignment="1">
      <alignment horizontal="center" vertical="center" shrinkToFit="1"/>
    </xf>
    <xf numFmtId="182" fontId="68" fillId="0" borderId="24" xfId="540" applyNumberFormat="1" applyFont="1" applyBorder="1" applyAlignment="1" applyProtection="1">
      <alignment horizontal="center" vertical="center" shrinkToFit="1"/>
      <protection locked="0"/>
    </xf>
    <xf numFmtId="0" fontId="53" fillId="25" borderId="3" xfId="0" applyFont="1" applyFill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53" fillId="0" borderId="19" xfId="542" applyFont="1" applyBorder="1" applyAlignment="1">
      <alignment horizontal="center" vertical="center" shrinkToFit="1"/>
    </xf>
    <xf numFmtId="182" fontId="68" fillId="0" borderId="19" xfId="540" applyNumberFormat="1" applyFont="1" applyBorder="1" applyAlignment="1" applyProtection="1">
      <alignment horizontal="center" vertical="center" shrinkToFit="1"/>
      <protection locked="0"/>
    </xf>
    <xf numFmtId="0" fontId="53" fillId="0" borderId="3" xfId="542" applyFont="1" applyBorder="1" applyAlignment="1">
      <alignment horizontal="center" vertical="center" shrinkToFit="1"/>
    </xf>
    <xf numFmtId="182" fontId="68" fillId="0" borderId="3" xfId="540" applyNumberFormat="1" applyFont="1" applyBorder="1" applyAlignment="1" applyProtection="1">
      <alignment horizontal="center" vertical="center" shrinkToFit="1"/>
      <protection locked="0"/>
    </xf>
    <xf numFmtId="182" fontId="68" fillId="0" borderId="20" xfId="540" applyNumberFormat="1" applyFont="1" applyBorder="1" applyAlignment="1" applyProtection="1">
      <alignment horizontal="center" vertical="center" shrinkToFit="1"/>
      <protection locked="0"/>
    </xf>
    <xf numFmtId="0" fontId="53" fillId="0" borderId="0" xfId="0" applyFont="1" applyAlignment="1">
      <alignment horizontal="center" vertical="center" wrapText="1"/>
    </xf>
    <xf numFmtId="0" fontId="53" fillId="25" borderId="0" xfId="0" applyFont="1" applyFill="1" applyAlignment="1">
      <alignment horizontal="center" vertical="center" wrapText="1"/>
    </xf>
    <xf numFmtId="0" fontId="61" fillId="25" borderId="17" xfId="517" applyFont="1" applyFill="1" applyBorder="1" applyAlignment="1">
      <alignment horizontal="center" vertical="center" shrinkToFit="1"/>
    </xf>
    <xf numFmtId="0" fontId="53" fillId="25" borderId="60" xfId="542" applyFont="1" applyFill="1" applyBorder="1" applyAlignment="1">
      <alignment horizontal="center" vertical="center"/>
    </xf>
    <xf numFmtId="0" fontId="52" fillId="25" borderId="61" xfId="542" applyFont="1" applyFill="1" applyBorder="1" applyAlignment="1">
      <alignment horizontal="center" vertical="center"/>
    </xf>
    <xf numFmtId="0" fontId="52" fillId="25" borderId="15" xfId="542" applyFont="1" applyFill="1" applyBorder="1" applyAlignment="1">
      <alignment horizontal="center" vertical="center"/>
    </xf>
    <xf numFmtId="0" fontId="56" fillId="0" borderId="62" xfId="0" applyFont="1" applyBorder="1" applyAlignment="1">
      <alignment horizontal="center" vertical="center"/>
    </xf>
    <xf numFmtId="0" fontId="61" fillId="0" borderId="17" xfId="542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53" fillId="28" borderId="14" xfId="542" applyFont="1" applyFill="1" applyBorder="1" applyAlignment="1">
      <alignment horizontal="center" vertical="center" shrinkToFit="1"/>
    </xf>
    <xf numFmtId="0" fontId="53" fillId="28" borderId="3" xfId="542" applyFont="1" applyFill="1" applyBorder="1" applyAlignment="1">
      <alignment horizontal="center" vertical="center" shrinkToFit="1"/>
    </xf>
    <xf numFmtId="182" fontId="68" fillId="0" borderId="64" xfId="540" applyNumberFormat="1" applyFont="1" applyBorder="1" applyAlignment="1" applyProtection="1">
      <alignment horizontal="center" vertical="center" shrinkToFit="1"/>
      <protection locked="0"/>
    </xf>
    <xf numFmtId="0" fontId="56" fillId="0" borderId="64" xfId="0" applyFont="1" applyBorder="1" applyAlignment="1">
      <alignment horizontal="center" vertical="center"/>
    </xf>
    <xf numFmtId="0" fontId="56" fillId="0" borderId="63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/>
    </xf>
    <xf numFmtId="0" fontId="61" fillId="0" borderId="3" xfId="517" applyFont="1" applyBorder="1" applyAlignment="1">
      <alignment horizontal="center" vertical="center" shrinkToFit="1"/>
    </xf>
    <xf numFmtId="0" fontId="61" fillId="0" borderId="3" xfId="542" applyFont="1" applyBorder="1" applyAlignment="1">
      <alignment horizontal="center" vertical="center" shrinkToFit="1"/>
    </xf>
    <xf numFmtId="0" fontId="53" fillId="28" borderId="18" xfId="542" applyFont="1" applyFill="1" applyBorder="1" applyAlignment="1">
      <alignment horizontal="center" vertical="center" shrinkToFit="1"/>
    </xf>
    <xf numFmtId="0" fontId="53" fillId="0" borderId="17" xfId="542" applyFont="1" applyBorder="1" applyAlignment="1">
      <alignment horizontal="center" vertical="center" shrinkToFit="1"/>
    </xf>
    <xf numFmtId="182" fontId="68" fillId="0" borderId="25" xfId="540" applyNumberFormat="1" applyFont="1" applyBorder="1" applyAlignment="1" applyProtection="1">
      <alignment horizontal="center" vertical="center" shrinkToFit="1"/>
      <protection locked="0"/>
    </xf>
    <xf numFmtId="0" fontId="56" fillId="0" borderId="0" xfId="0" applyFont="1" applyAlignment="1">
      <alignment horizontal="center" vertical="center"/>
    </xf>
    <xf numFmtId="182" fontId="68" fillId="0" borderId="14" xfId="540" applyNumberFormat="1" applyFont="1" applyBorder="1" applyAlignment="1" applyProtection="1">
      <alignment horizontal="center" vertical="center" shrinkToFit="1"/>
      <protection locked="0"/>
    </xf>
    <xf numFmtId="0" fontId="61" fillId="0" borderId="0" xfId="542" applyFont="1" applyAlignment="1">
      <alignment horizontal="center" vertical="center"/>
    </xf>
    <xf numFmtId="0" fontId="53" fillId="25" borderId="0" xfId="517" applyFont="1" applyFill="1" applyAlignment="1">
      <alignment horizontal="center" vertical="center" shrinkToFit="1"/>
    </xf>
    <xf numFmtId="0" fontId="61" fillId="25" borderId="0" xfId="517" applyFont="1" applyFill="1" applyAlignment="1">
      <alignment horizontal="center" vertical="center" shrinkToFit="1"/>
    </xf>
    <xf numFmtId="0" fontId="56" fillId="0" borderId="32" xfId="0" applyFont="1" applyBorder="1" applyAlignment="1">
      <alignment horizontal="center" vertical="center"/>
    </xf>
    <xf numFmtId="0" fontId="53" fillId="25" borderId="66" xfId="542" applyFont="1" applyFill="1" applyBorder="1" applyAlignment="1">
      <alignment horizontal="center" vertical="center"/>
    </xf>
    <xf numFmtId="0" fontId="53" fillId="25" borderId="65" xfId="542" applyFont="1" applyFill="1" applyBorder="1" applyAlignment="1">
      <alignment horizontal="center" vertical="center"/>
    </xf>
    <xf numFmtId="0" fontId="75" fillId="25" borderId="0" xfId="542" applyFont="1" applyFill="1" applyAlignment="1">
      <alignment horizontal="center" vertical="center"/>
    </xf>
    <xf numFmtId="0" fontId="75" fillId="0" borderId="0" xfId="542" applyFont="1" applyAlignment="1">
      <alignment horizontal="center" vertical="center"/>
    </xf>
    <xf numFmtId="0" fontId="65" fillId="25" borderId="68" xfId="0" applyFont="1" applyFill="1" applyBorder="1" applyAlignment="1">
      <alignment horizontal="center" vertical="center"/>
    </xf>
    <xf numFmtId="183" fontId="50" fillId="0" borderId="3" xfId="0" applyNumberFormat="1" applyFont="1" applyBorder="1" applyAlignment="1">
      <alignment horizontal="center" vertical="center" shrinkToFit="1"/>
    </xf>
    <xf numFmtId="0" fontId="65" fillId="0" borderId="32" xfId="0" applyFont="1" applyBorder="1">
      <alignment vertical="center"/>
    </xf>
    <xf numFmtId="0" fontId="65" fillId="0" borderId="36" xfId="0" applyFont="1" applyBorder="1">
      <alignment vertical="center"/>
    </xf>
    <xf numFmtId="0" fontId="53" fillId="28" borderId="17" xfId="542" applyFont="1" applyFill="1" applyBorder="1" applyAlignment="1">
      <alignment horizontal="center" vertical="center" shrinkToFit="1"/>
    </xf>
    <xf numFmtId="0" fontId="53" fillId="0" borderId="64" xfId="542" applyFont="1" applyBorder="1" applyAlignment="1">
      <alignment horizontal="center" vertical="center" shrinkToFit="1"/>
    </xf>
    <xf numFmtId="0" fontId="53" fillId="0" borderId="20" xfId="542" applyFont="1" applyBorder="1" applyAlignment="1">
      <alignment horizontal="center" vertical="center" shrinkToFit="1"/>
    </xf>
    <xf numFmtId="0" fontId="53" fillId="0" borderId="24" xfId="542" applyFont="1" applyBorder="1" applyAlignment="1">
      <alignment horizontal="center" vertical="center" shrinkToFit="1"/>
    </xf>
    <xf numFmtId="0" fontId="53" fillId="25" borderId="24" xfId="542" applyFont="1" applyFill="1" applyBorder="1" applyAlignment="1">
      <alignment horizontal="center" vertical="center" shrinkToFit="1"/>
    </xf>
    <xf numFmtId="0" fontId="53" fillId="25" borderId="20" xfId="542" applyFont="1" applyFill="1" applyBorder="1" applyAlignment="1">
      <alignment horizontal="center" vertical="center" shrinkToFit="1"/>
    </xf>
    <xf numFmtId="0" fontId="53" fillId="0" borderId="23" xfId="542" applyFont="1" applyBorder="1" applyAlignment="1">
      <alignment horizontal="center" vertical="center" shrinkToFit="1"/>
    </xf>
    <xf numFmtId="0" fontId="53" fillId="0" borderId="25" xfId="542" applyFont="1" applyBorder="1" applyAlignment="1">
      <alignment horizontal="center" vertical="center" shrinkToFit="1"/>
    </xf>
    <xf numFmtId="0" fontId="53" fillId="27" borderId="18" xfId="542" applyFont="1" applyFill="1" applyBorder="1" applyAlignment="1">
      <alignment horizontal="center" vertical="center" shrinkToFit="1"/>
    </xf>
    <xf numFmtId="182" fontId="68" fillId="0" borderId="17" xfId="540" applyNumberFormat="1" applyFont="1" applyBorder="1" applyAlignment="1" applyProtection="1">
      <alignment horizontal="center" vertical="center" shrinkToFit="1"/>
      <protection locked="0"/>
    </xf>
    <xf numFmtId="0" fontId="61" fillId="0" borderId="22" xfId="517" applyFont="1" applyBorder="1" applyAlignment="1">
      <alignment horizontal="center" vertical="center" shrinkToFit="1"/>
    </xf>
    <xf numFmtId="0" fontId="66" fillId="27" borderId="14" xfId="542" applyFont="1" applyFill="1" applyBorder="1" applyAlignment="1">
      <alignment horizontal="center" vertical="center" wrapText="1" shrinkToFit="1"/>
    </xf>
    <xf numFmtId="0" fontId="66" fillId="0" borderId="14" xfId="542" applyFont="1" applyBorder="1" applyAlignment="1">
      <alignment horizontal="center" vertical="center" wrapText="1" shrinkToFit="1"/>
    </xf>
    <xf numFmtId="0" fontId="53" fillId="0" borderId="71" xfId="542" applyFont="1" applyBorder="1" applyAlignment="1">
      <alignment horizontal="center" vertical="center"/>
    </xf>
    <xf numFmtId="0" fontId="58" fillId="0" borderId="30" xfId="0" applyFont="1" applyBorder="1" applyAlignment="1">
      <alignment horizontal="center" vertical="center"/>
    </xf>
    <xf numFmtId="49" fontId="50" fillId="25" borderId="0" xfId="544" applyNumberFormat="1" applyFont="1" applyFill="1" applyBorder="1" applyAlignment="1">
      <alignment horizontal="center" vertical="center" shrinkToFit="1"/>
    </xf>
    <xf numFmtId="0" fontId="53" fillId="0" borderId="3" xfId="0" applyFont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shrinkToFit="1"/>
    </xf>
    <xf numFmtId="0" fontId="70" fillId="25" borderId="36" xfId="0" applyFont="1" applyFill="1" applyBorder="1">
      <alignment vertical="center"/>
    </xf>
    <xf numFmtId="0" fontId="70" fillId="25" borderId="72" xfId="0" applyFont="1" applyFill="1" applyBorder="1">
      <alignment vertical="center"/>
    </xf>
    <xf numFmtId="183" fontId="50" fillId="25" borderId="4" xfId="0" applyNumberFormat="1" applyFont="1" applyFill="1" applyBorder="1" applyAlignment="1">
      <alignment horizontal="center" vertical="center"/>
    </xf>
    <xf numFmtId="49" fontId="50" fillId="25" borderId="4" xfId="544" applyNumberFormat="1" applyFont="1" applyFill="1" applyBorder="1" applyAlignment="1">
      <alignment horizontal="center" vertical="center" shrinkToFit="1"/>
    </xf>
    <xf numFmtId="0" fontId="65" fillId="25" borderId="32" xfId="0" applyFont="1" applyFill="1" applyBorder="1" applyAlignment="1">
      <alignment horizontal="center" vertical="center"/>
    </xf>
    <xf numFmtId="0" fontId="70" fillId="25" borderId="36" xfId="0" applyFont="1" applyFill="1" applyBorder="1" applyAlignment="1">
      <alignment horizontal="center" vertical="center"/>
    </xf>
    <xf numFmtId="183" fontId="50" fillId="0" borderId="0" xfId="0" applyNumberFormat="1" applyFont="1" applyAlignment="1">
      <alignment horizontal="center" vertical="center"/>
    </xf>
    <xf numFmtId="0" fontId="50" fillId="25" borderId="4" xfId="0" applyFont="1" applyFill="1" applyBorder="1" applyAlignment="1">
      <alignment horizontal="center" vertical="center"/>
    </xf>
    <xf numFmtId="0" fontId="50" fillId="0" borderId="3" xfId="0" applyFont="1" applyBorder="1" applyAlignment="1">
      <alignment horizontal="center" vertical="center" wrapText="1"/>
    </xf>
    <xf numFmtId="182" fontId="68" fillId="25" borderId="14" xfId="540" applyNumberFormat="1" applyFont="1" applyFill="1" applyBorder="1" applyAlignment="1" applyProtection="1">
      <alignment horizontal="center" vertical="center" shrinkToFit="1"/>
      <protection locked="0"/>
    </xf>
    <xf numFmtId="0" fontId="52" fillId="25" borderId="19" xfId="542" applyFont="1" applyFill="1" applyBorder="1" applyAlignment="1">
      <alignment horizontal="center" vertical="center"/>
    </xf>
    <xf numFmtId="0" fontId="65" fillId="0" borderId="72" xfId="0" applyFont="1" applyBorder="1">
      <alignment vertical="center"/>
    </xf>
    <xf numFmtId="0" fontId="50" fillId="0" borderId="4" xfId="0" applyFont="1" applyBorder="1" applyAlignment="1">
      <alignment horizontal="center" vertical="center"/>
    </xf>
    <xf numFmtId="183" fontId="50" fillId="0" borderId="4" xfId="0" applyNumberFormat="1" applyFont="1" applyBorder="1" applyAlignment="1">
      <alignment horizontal="center" vertical="center" shrinkToFit="1"/>
    </xf>
    <xf numFmtId="0" fontId="53" fillId="25" borderId="4" xfId="0" applyFont="1" applyFill="1" applyBorder="1" applyAlignment="1">
      <alignment horizontal="center" vertical="center" wrapText="1"/>
    </xf>
    <xf numFmtId="0" fontId="70" fillId="25" borderId="72" xfId="0" applyFont="1" applyFill="1" applyBorder="1" applyAlignment="1">
      <alignment horizontal="center" vertical="center"/>
    </xf>
    <xf numFmtId="49" fontId="50" fillId="0" borderId="3" xfId="544" applyNumberFormat="1" applyFont="1" applyFill="1" applyBorder="1" applyAlignment="1">
      <alignment vertical="center" shrinkToFit="1"/>
    </xf>
    <xf numFmtId="49" fontId="50" fillId="25" borderId="0" xfId="544" applyNumberFormat="1" applyFont="1" applyFill="1" applyBorder="1" applyAlignment="1">
      <alignment vertical="center" shrinkToFit="1"/>
    </xf>
    <xf numFmtId="0" fontId="50" fillId="25" borderId="0" xfId="0" applyFont="1" applyFill="1" applyAlignment="1">
      <alignment vertical="center" shrinkToFit="1"/>
    </xf>
    <xf numFmtId="0" fontId="50" fillId="0" borderId="0" xfId="0" applyFont="1" applyAlignment="1">
      <alignment vertical="center" shrinkToFit="1"/>
    </xf>
    <xf numFmtId="49" fontId="50" fillId="0" borderId="3" xfId="544" applyNumberFormat="1" applyFont="1" applyFill="1" applyBorder="1" applyAlignment="1">
      <alignment horizontal="center" vertical="center" shrinkToFit="1"/>
    </xf>
    <xf numFmtId="49" fontId="50" fillId="25" borderId="3" xfId="544" applyNumberFormat="1" applyFont="1" applyFill="1" applyBorder="1" applyAlignment="1">
      <alignment horizontal="center" vertical="center" shrinkToFit="1"/>
    </xf>
    <xf numFmtId="0" fontId="53" fillId="0" borderId="18" xfId="542" applyFont="1" applyBorder="1" applyAlignment="1">
      <alignment horizontal="center" vertical="center" shrinkToFit="1"/>
    </xf>
    <xf numFmtId="0" fontId="53" fillId="28" borderId="61" xfId="542" applyFont="1" applyFill="1" applyBorder="1" applyAlignment="1">
      <alignment horizontal="center" vertical="center" shrinkToFit="1"/>
    </xf>
    <xf numFmtId="0" fontId="61" fillId="0" borderId="61" xfId="517" applyFont="1" applyBorder="1" applyAlignment="1">
      <alignment horizontal="center" vertical="center" shrinkToFit="1"/>
    </xf>
    <xf numFmtId="0" fontId="65" fillId="25" borderId="67" xfId="0" applyFont="1" applyFill="1" applyBorder="1" applyAlignment="1">
      <alignment horizontal="center" vertical="center"/>
    </xf>
    <xf numFmtId="49" fontId="50" fillId="25" borderId="3" xfId="544" applyNumberFormat="1" applyFont="1" applyFill="1" applyBorder="1" applyAlignment="1">
      <alignment vertical="center" shrinkToFit="1"/>
    </xf>
    <xf numFmtId="0" fontId="61" fillId="29" borderId="22" xfId="517" applyFont="1" applyFill="1" applyBorder="1" applyAlignment="1">
      <alignment horizontal="center" vertical="center" shrinkToFit="1"/>
    </xf>
    <xf numFmtId="0" fontId="65" fillId="25" borderId="67" xfId="0" applyFont="1" applyFill="1" applyBorder="1">
      <alignment vertical="center"/>
    </xf>
    <xf numFmtId="0" fontId="50" fillId="0" borderId="0" xfId="0" applyFont="1" applyAlignment="1">
      <alignment horizontal="center" vertical="center" shrinkToFit="1"/>
    </xf>
    <xf numFmtId="0" fontId="76" fillId="0" borderId="3" xfId="0" applyFont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6" fillId="0" borderId="4" xfId="0" applyFont="1" applyBorder="1" applyAlignment="1">
      <alignment horizontal="center" vertical="center"/>
    </xf>
    <xf numFmtId="0" fontId="59" fillId="0" borderId="54" xfId="0" applyFont="1" applyBorder="1" applyAlignment="1">
      <alignment horizontal="center" vertical="center"/>
    </xf>
    <xf numFmtId="0" fontId="53" fillId="0" borderId="0" xfId="0" applyFont="1" applyAlignment="1">
      <alignment vertical="center" wrapText="1"/>
    </xf>
    <xf numFmtId="0" fontId="53" fillId="0" borderId="4" xfId="0" applyFont="1" applyBorder="1" applyAlignment="1">
      <alignment vertical="center" wrapText="1"/>
    </xf>
    <xf numFmtId="0" fontId="52" fillId="25" borderId="17" xfId="542" applyFont="1" applyFill="1" applyBorder="1" applyAlignment="1">
      <alignment horizontal="center" vertical="center"/>
    </xf>
    <xf numFmtId="0" fontId="61" fillId="0" borderId="3" xfId="0" applyFont="1" applyBorder="1" applyAlignment="1">
      <alignment horizontal="center" vertical="center"/>
    </xf>
    <xf numFmtId="0" fontId="78" fillId="0" borderId="3" xfId="0" applyFont="1" applyBorder="1" applyAlignment="1">
      <alignment horizontal="center" vertical="center"/>
    </xf>
    <xf numFmtId="0" fontId="50" fillId="25" borderId="3" xfId="0" applyFont="1" applyFill="1" applyBorder="1" applyAlignment="1">
      <alignment horizontal="center" vertical="center" shrinkToFit="1"/>
    </xf>
    <xf numFmtId="0" fontId="50" fillId="0" borderId="3" xfId="0" applyFont="1" applyBorder="1" applyAlignment="1">
      <alignment horizontal="center" vertical="center" shrinkToFit="1"/>
    </xf>
    <xf numFmtId="0" fontId="77" fillId="0" borderId="3" xfId="0" applyFont="1" applyBorder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50" fillId="0" borderId="18" xfId="0" applyFont="1" applyBorder="1" applyAlignment="1">
      <alignment horizontal="center" vertical="center"/>
    </xf>
    <xf numFmtId="183" fontId="79" fillId="0" borderId="3" xfId="0" applyNumberFormat="1" applyFont="1" applyBorder="1" applyAlignment="1">
      <alignment horizontal="center" vertical="center"/>
    </xf>
    <xf numFmtId="0" fontId="50" fillId="0" borderId="3" xfId="0" applyFont="1" applyBorder="1">
      <alignment vertical="center"/>
    </xf>
    <xf numFmtId="0" fontId="50" fillId="0" borderId="18" xfId="0" applyFont="1" applyBorder="1" applyAlignment="1">
      <alignment horizontal="center" vertical="center" wrapText="1"/>
    </xf>
    <xf numFmtId="183" fontId="50" fillId="0" borderId="3" xfId="0" applyNumberFormat="1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53" fillId="0" borderId="4" xfId="0" applyFont="1" applyBorder="1" applyAlignment="1">
      <alignment horizontal="center" vertical="center" wrapText="1"/>
    </xf>
    <xf numFmtId="0" fontId="53" fillId="25" borderId="3" xfId="542" applyFont="1" applyFill="1" applyBorder="1" applyAlignment="1">
      <alignment horizontal="center" vertical="center"/>
    </xf>
    <xf numFmtId="0" fontId="53" fillId="25" borderId="3" xfId="517" applyFont="1" applyFill="1" applyBorder="1" applyAlignment="1">
      <alignment horizontal="center" vertical="center" shrinkToFit="1"/>
    </xf>
    <xf numFmtId="0" fontId="53" fillId="25" borderId="14" xfId="542" applyFont="1" applyFill="1" applyBorder="1" applyAlignment="1">
      <alignment horizontal="center" vertical="center"/>
    </xf>
    <xf numFmtId="0" fontId="53" fillId="25" borderId="14" xfId="517" applyFont="1" applyFill="1" applyBorder="1" applyAlignment="1">
      <alignment horizontal="center" vertical="center" shrinkToFit="1"/>
    </xf>
    <xf numFmtId="0" fontId="56" fillId="0" borderId="14" xfId="0" applyFont="1" applyBorder="1" applyAlignment="1">
      <alignment horizontal="center" vertical="center"/>
    </xf>
    <xf numFmtId="0" fontId="52" fillId="0" borderId="74" xfId="542" applyFont="1" applyBorder="1" applyAlignment="1">
      <alignment horizontal="center" vertical="center"/>
    </xf>
    <xf numFmtId="0" fontId="61" fillId="0" borderId="74" xfId="542" applyFont="1" applyBorder="1" applyAlignment="1">
      <alignment horizontal="center" vertical="center"/>
    </xf>
    <xf numFmtId="0" fontId="53" fillId="25" borderId="74" xfId="517" applyFont="1" applyFill="1" applyBorder="1" applyAlignment="1">
      <alignment horizontal="center" vertical="center" shrinkToFit="1"/>
    </xf>
    <xf numFmtId="0" fontId="61" fillId="25" borderId="74" xfId="517" applyFont="1" applyFill="1" applyBorder="1" applyAlignment="1">
      <alignment horizontal="center" vertical="center" shrinkToFit="1"/>
    </xf>
    <xf numFmtId="0" fontId="56" fillId="0" borderId="34" xfId="0" applyFont="1" applyBorder="1" applyAlignment="1">
      <alignment horizontal="center" vertical="center"/>
    </xf>
    <xf numFmtId="0" fontId="56" fillId="0" borderId="75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 vertical="center"/>
    </xf>
    <xf numFmtId="0" fontId="69" fillId="25" borderId="0" xfId="0" applyFont="1" applyFill="1" applyAlignment="1"/>
    <xf numFmtId="0" fontId="65" fillId="25" borderId="0" xfId="0" applyFont="1" applyFill="1" applyAlignment="1"/>
    <xf numFmtId="0" fontId="69" fillId="0" borderId="0" xfId="0" applyFont="1" applyAlignment="1"/>
    <xf numFmtId="0" fontId="69" fillId="0" borderId="0" xfId="0" applyFont="1" applyAlignment="1">
      <alignment horizontal="center"/>
    </xf>
    <xf numFmtId="182" fontId="68" fillId="30" borderId="14" xfId="540" applyNumberFormat="1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Alignment="1"/>
    <xf numFmtId="0" fontId="81" fillId="0" borderId="3" xfId="0" applyFont="1" applyBorder="1" applyAlignment="1">
      <alignment horizontal="center" vertical="center"/>
    </xf>
    <xf numFmtId="0" fontId="83" fillId="0" borderId="0" xfId="0" applyFont="1">
      <alignment vertical="center"/>
    </xf>
    <xf numFmtId="0" fontId="53" fillId="0" borderId="3" xfId="542" applyFont="1" applyBorder="1" applyAlignment="1">
      <alignment horizontal="center" vertical="center" wrapText="1" shrinkToFit="1"/>
    </xf>
    <xf numFmtId="0" fontId="52" fillId="0" borderId="3" xfId="542" applyFont="1" applyBorder="1" applyAlignment="1">
      <alignment horizontal="center" vertical="center" wrapText="1" shrinkToFi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65" fillId="0" borderId="3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shrinkToFit="1"/>
    </xf>
    <xf numFmtId="0" fontId="53" fillId="25" borderId="3" xfId="0" applyFont="1" applyFill="1" applyBorder="1" applyAlignment="1">
      <alignment horizontal="center" vertical="center" shrinkToFit="1"/>
    </xf>
    <xf numFmtId="0" fontId="85" fillId="0" borderId="3" xfId="0" applyFont="1" applyBorder="1" applyAlignment="1">
      <alignment horizontal="center" vertical="center"/>
    </xf>
    <xf numFmtId="0" fontId="65" fillId="0" borderId="67" xfId="0" applyFont="1" applyBorder="1" applyAlignment="1">
      <alignment vertical="center" wrapText="1"/>
    </xf>
    <xf numFmtId="0" fontId="69" fillId="31" borderId="3" xfId="0" applyFont="1" applyFill="1" applyBorder="1" applyAlignment="1">
      <alignment horizontal="center" vertical="center"/>
    </xf>
    <xf numFmtId="0" fontId="86" fillId="0" borderId="3" xfId="0" applyFont="1" applyBorder="1" applyAlignment="1">
      <alignment horizontal="center" vertical="center"/>
    </xf>
    <xf numFmtId="183" fontId="84" fillId="0" borderId="3" xfId="0" applyNumberFormat="1" applyFont="1" applyBorder="1" applyAlignment="1">
      <alignment horizontal="center" vertical="center"/>
    </xf>
    <xf numFmtId="0" fontId="84" fillId="0" borderId="3" xfId="0" applyFont="1" applyBorder="1" applyAlignment="1">
      <alignment horizontal="center" vertical="center"/>
    </xf>
    <xf numFmtId="0" fontId="50" fillId="30" borderId="3" xfId="0" applyFont="1" applyFill="1" applyBorder="1" applyAlignment="1">
      <alignment horizontal="center" vertical="center"/>
    </xf>
    <xf numFmtId="0" fontId="50" fillId="28" borderId="3" xfId="0" applyFont="1" applyFill="1" applyBorder="1" applyAlignment="1">
      <alignment horizontal="center" vertical="center"/>
    </xf>
    <xf numFmtId="0" fontId="50" fillId="0" borderId="4" xfId="0" applyFont="1" applyBorder="1" applyAlignment="1">
      <alignment vertical="center" wrapText="1"/>
    </xf>
    <xf numFmtId="0" fontId="65" fillId="0" borderId="3" xfId="542" applyFont="1" applyBorder="1" applyAlignment="1">
      <alignment horizontal="center" vertical="center" wrapText="1" shrinkToFit="1"/>
    </xf>
    <xf numFmtId="0" fontId="53" fillId="25" borderId="3" xfId="542" applyFont="1" applyFill="1" applyBorder="1" applyAlignment="1">
      <alignment horizontal="center" vertical="center" wrapText="1" shrinkToFit="1"/>
    </xf>
    <xf numFmtId="0" fontId="52" fillId="25" borderId="14" xfId="542" applyFont="1" applyFill="1" applyBorder="1" applyAlignment="1">
      <alignment horizontal="center" vertical="center" wrapText="1" shrinkToFit="1"/>
    </xf>
    <xf numFmtId="0" fontId="65" fillId="28" borderId="3" xfId="542" applyFont="1" applyFill="1" applyBorder="1" applyAlignment="1">
      <alignment horizontal="center" vertical="center" wrapText="1" shrinkToFit="1"/>
    </xf>
    <xf numFmtId="0" fontId="65" fillId="28" borderId="14" xfId="542" applyFont="1" applyFill="1" applyBorder="1" applyAlignment="1">
      <alignment horizontal="center" vertical="center" wrapText="1" shrinkToFit="1"/>
    </xf>
    <xf numFmtId="0" fontId="53" fillId="25" borderId="60" xfId="542" applyFont="1" applyFill="1" applyBorder="1" applyAlignment="1">
      <alignment horizontal="center"/>
    </xf>
    <xf numFmtId="0" fontId="53" fillId="28" borderId="61" xfId="542" applyFont="1" applyFill="1" applyBorder="1" applyAlignment="1">
      <alignment horizontal="center" shrinkToFit="1"/>
    </xf>
    <xf numFmtId="0" fontId="56" fillId="0" borderId="23" xfId="0" applyFont="1" applyBorder="1" applyAlignment="1">
      <alignment horizontal="center"/>
    </xf>
    <xf numFmtId="0" fontId="56" fillId="0" borderId="31" xfId="0" applyFont="1" applyBorder="1" applyAlignment="1">
      <alignment horizontal="center"/>
    </xf>
    <xf numFmtId="0" fontId="53" fillId="0" borderId="15" xfId="542" applyFont="1" applyBorder="1" applyAlignment="1">
      <alignment horizontal="center" vertical="center" shrinkToFit="1"/>
    </xf>
    <xf numFmtId="0" fontId="61" fillId="25" borderId="0" xfId="0" applyFont="1" applyFill="1" applyAlignment="1">
      <alignment horizontal="center" vertical="center"/>
    </xf>
    <xf numFmtId="0" fontId="70" fillId="25" borderId="37" xfId="0" applyFont="1" applyFill="1" applyBorder="1" applyAlignment="1">
      <alignment horizontal="center" vertical="center"/>
    </xf>
    <xf numFmtId="0" fontId="63" fillId="26" borderId="46" xfId="542" applyFont="1" applyFill="1" applyBorder="1" applyAlignment="1">
      <alignment horizontal="center" vertical="center"/>
    </xf>
    <xf numFmtId="0" fontId="63" fillId="26" borderId="50" xfId="542" applyFont="1" applyFill="1" applyBorder="1" applyAlignment="1">
      <alignment horizontal="center" vertical="center"/>
    </xf>
    <xf numFmtId="49" fontId="50" fillId="0" borderId="0" xfId="544" applyNumberFormat="1" applyFont="1" applyFill="1" applyBorder="1" applyAlignment="1">
      <alignment horizontal="left" vertical="center" shrinkToFit="1"/>
    </xf>
    <xf numFmtId="0" fontId="69" fillId="0" borderId="0" xfId="0" applyFont="1" applyAlignment="1">
      <alignment horizontal="left" vertical="center" wrapText="1"/>
    </xf>
    <xf numFmtId="0" fontId="50" fillId="25" borderId="0" xfId="0" applyFont="1" applyFill="1" applyAlignment="1">
      <alignment horizontal="center" vertical="center" shrinkToFit="1"/>
    </xf>
    <xf numFmtId="0" fontId="50" fillId="0" borderId="0" xfId="0" applyFont="1" applyAlignment="1">
      <alignment horizontal="center" vertical="center" shrinkToFit="1"/>
    </xf>
    <xf numFmtId="0" fontId="69" fillId="25" borderId="0" xfId="0" applyFont="1" applyFill="1" applyAlignment="1">
      <alignment horizontal="center" vertical="center" shrinkToFit="1"/>
    </xf>
    <xf numFmtId="0" fontId="50" fillId="0" borderId="4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58" fillId="0" borderId="19" xfId="0" applyFont="1" applyBorder="1" applyAlignment="1">
      <alignment horizontal="center" vertical="center" wrapText="1"/>
    </xf>
    <xf numFmtId="0" fontId="58" fillId="0" borderId="18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 wrapText="1"/>
    </xf>
    <xf numFmtId="0" fontId="53" fillId="25" borderId="45" xfId="517" applyFont="1" applyFill="1" applyBorder="1" applyAlignment="1">
      <alignment horizontal="center" vertical="center" wrapText="1"/>
    </xf>
    <xf numFmtId="0" fontId="53" fillId="25" borderId="53" xfId="517" applyFont="1" applyFill="1" applyBorder="1" applyAlignment="1">
      <alignment horizontal="center" vertical="center" wrapText="1"/>
    </xf>
    <xf numFmtId="0" fontId="53" fillId="25" borderId="38" xfId="517" applyFont="1" applyFill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53" fillId="25" borderId="39" xfId="517" applyFont="1" applyFill="1" applyBorder="1" applyAlignment="1">
      <alignment horizontal="center" vertical="center" wrapText="1"/>
    </xf>
    <xf numFmtId="0" fontId="72" fillId="0" borderId="0" xfId="476" applyFont="1" applyAlignment="1">
      <alignment horizontal="center" vertical="center"/>
    </xf>
    <xf numFmtId="0" fontId="63" fillId="26" borderId="46" xfId="542" applyFont="1" applyFill="1" applyBorder="1" applyAlignment="1">
      <alignment horizontal="center" vertical="center"/>
    </xf>
    <xf numFmtId="0" fontId="63" fillId="26" borderId="47" xfId="542" applyFont="1" applyFill="1" applyBorder="1" applyAlignment="1">
      <alignment horizontal="center" vertical="center"/>
    </xf>
    <xf numFmtId="0" fontId="63" fillId="26" borderId="50" xfId="542" applyFont="1" applyFill="1" applyBorder="1" applyAlignment="1">
      <alignment horizontal="center" vertical="center"/>
    </xf>
    <xf numFmtId="0" fontId="51" fillId="0" borderId="18" xfId="542" applyFont="1" applyBorder="1" applyAlignment="1">
      <alignment horizontal="center" vertical="center"/>
    </xf>
    <xf numFmtId="0" fontId="51" fillId="0" borderId="17" xfId="542" applyFont="1" applyBorder="1" applyAlignment="1">
      <alignment horizontal="center" vertical="center"/>
    </xf>
    <xf numFmtId="0" fontId="51" fillId="25" borderId="56" xfId="542" applyFont="1" applyFill="1" applyBorder="1" applyAlignment="1">
      <alignment horizontal="center" vertical="center" wrapText="1"/>
    </xf>
    <xf numFmtId="0" fontId="51" fillId="25" borderId="18" xfId="542" applyFont="1" applyFill="1" applyBorder="1" applyAlignment="1">
      <alignment horizontal="center" vertical="center" wrapText="1"/>
    </xf>
    <xf numFmtId="0" fontId="51" fillId="0" borderId="21" xfId="542" applyFont="1" applyBorder="1" applyAlignment="1">
      <alignment horizontal="center" vertical="center"/>
    </xf>
    <xf numFmtId="0" fontId="51" fillId="0" borderId="21" xfId="542" applyFont="1" applyBorder="1" applyAlignment="1">
      <alignment horizontal="center" vertical="center" wrapText="1"/>
    </xf>
    <xf numFmtId="0" fontId="51" fillId="0" borderId="18" xfId="542" applyFont="1" applyBorder="1" applyAlignment="1">
      <alignment horizontal="center" vertical="center" wrapText="1"/>
    </xf>
    <xf numFmtId="0" fontId="51" fillId="0" borderId="17" xfId="542" applyFont="1" applyBorder="1" applyAlignment="1">
      <alignment horizontal="center" vertical="center" wrapText="1"/>
    </xf>
    <xf numFmtId="0" fontId="50" fillId="25" borderId="20" xfId="0" applyFont="1" applyFill="1" applyBorder="1" applyAlignment="1">
      <alignment horizontal="center" vertical="center" shrinkToFit="1"/>
    </xf>
    <xf numFmtId="0" fontId="50" fillId="25" borderId="41" xfId="0" applyFont="1" applyFill="1" applyBorder="1" applyAlignment="1">
      <alignment horizontal="center" vertical="center" shrinkToFit="1"/>
    </xf>
    <xf numFmtId="0" fontId="56" fillId="0" borderId="19" xfId="0" applyFont="1" applyBorder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61" fillId="25" borderId="0" xfId="0" applyFont="1" applyFill="1" applyAlignment="1">
      <alignment horizontal="center" vertical="center"/>
    </xf>
    <xf numFmtId="0" fontId="70" fillId="25" borderId="0" xfId="0" applyFont="1" applyFill="1" applyAlignment="1">
      <alignment horizontal="center" vertical="center"/>
    </xf>
    <xf numFmtId="49" fontId="50" fillId="0" borderId="0" xfId="544" applyNumberFormat="1" applyFont="1" applyFill="1" applyBorder="1" applyAlignment="1">
      <alignment horizontal="left" vertical="center" shrinkToFit="1"/>
    </xf>
    <xf numFmtId="49" fontId="50" fillId="25" borderId="20" xfId="544" applyNumberFormat="1" applyFont="1" applyFill="1" applyBorder="1" applyAlignment="1">
      <alignment horizontal="center" vertical="center" shrinkToFit="1"/>
    </xf>
    <xf numFmtId="49" fontId="50" fillId="25" borderId="41" xfId="544" applyNumberFormat="1" applyFont="1" applyFill="1" applyBorder="1" applyAlignment="1">
      <alignment horizontal="center" vertical="center" shrinkToFit="1"/>
    </xf>
    <xf numFmtId="0" fontId="69" fillId="26" borderId="20" xfId="0" applyFont="1" applyFill="1" applyBorder="1" applyAlignment="1">
      <alignment horizontal="center" vertical="center" shrinkToFit="1"/>
    </xf>
    <xf numFmtId="0" fontId="69" fillId="26" borderId="41" xfId="0" applyFont="1" applyFill="1" applyBorder="1" applyAlignment="1">
      <alignment horizontal="center" vertical="center" shrinkToFit="1"/>
    </xf>
    <xf numFmtId="49" fontId="50" fillId="0" borderId="0" xfId="544" applyNumberFormat="1" applyFont="1" applyFill="1" applyBorder="1" applyAlignment="1">
      <alignment horizontal="center" vertical="center" shrinkToFit="1"/>
    </xf>
    <xf numFmtId="49" fontId="50" fillId="25" borderId="0" xfId="544" applyNumberFormat="1" applyFont="1" applyFill="1" applyBorder="1" applyAlignment="1">
      <alignment horizontal="center" vertical="center" shrinkToFit="1"/>
    </xf>
    <xf numFmtId="0" fontId="69" fillId="0" borderId="0" xfId="0" applyFont="1" applyAlignment="1">
      <alignment horizontal="center" vertical="center" shrinkToFit="1"/>
    </xf>
    <xf numFmtId="0" fontId="51" fillId="25" borderId="17" xfId="542" applyFont="1" applyFill="1" applyBorder="1" applyAlignment="1">
      <alignment horizontal="center" vertical="center" wrapText="1"/>
    </xf>
    <xf numFmtId="0" fontId="51" fillId="0" borderId="56" xfId="542" applyFont="1" applyBorder="1" applyAlignment="1">
      <alignment horizontal="center" vertical="center"/>
    </xf>
    <xf numFmtId="0" fontId="70" fillId="25" borderId="25" xfId="0" applyFont="1" applyFill="1" applyBorder="1" applyAlignment="1">
      <alignment horizontal="center" vertical="center"/>
    </xf>
    <xf numFmtId="0" fontId="70" fillId="25" borderId="4" xfId="0" applyFont="1" applyFill="1" applyBorder="1" applyAlignment="1">
      <alignment horizontal="center" vertical="center"/>
    </xf>
    <xf numFmtId="0" fontId="70" fillId="25" borderId="67" xfId="0" applyFont="1" applyFill="1" applyBorder="1" applyAlignment="1">
      <alignment horizontal="center" vertical="center"/>
    </xf>
    <xf numFmtId="0" fontId="50" fillId="0" borderId="20" xfId="0" applyFont="1" applyBorder="1" applyAlignment="1">
      <alignment horizontal="center" vertical="center" shrinkToFit="1"/>
    </xf>
    <xf numFmtId="0" fontId="50" fillId="0" borderId="41" xfId="0" applyFont="1" applyBorder="1" applyAlignment="1">
      <alignment horizontal="center" vertical="center" shrinkToFit="1"/>
    </xf>
    <xf numFmtId="0" fontId="50" fillId="25" borderId="3" xfId="0" applyFont="1" applyFill="1" applyBorder="1" applyAlignment="1">
      <alignment horizontal="center" vertical="center" shrinkToFit="1"/>
    </xf>
    <xf numFmtId="0" fontId="50" fillId="25" borderId="0" xfId="0" applyFont="1" applyFill="1" applyAlignment="1">
      <alignment horizontal="center" vertical="center" shrinkToFit="1"/>
    </xf>
    <xf numFmtId="49" fontId="50" fillId="0" borderId="20" xfId="544" applyNumberFormat="1" applyFont="1" applyFill="1" applyBorder="1" applyAlignment="1">
      <alignment horizontal="center" vertical="center" shrinkToFit="1"/>
    </xf>
    <xf numFmtId="49" fontId="50" fillId="0" borderId="41" xfId="544" applyNumberFormat="1" applyFont="1" applyFill="1" applyBorder="1" applyAlignment="1">
      <alignment horizontal="center" vertical="center" shrinkToFit="1"/>
    </xf>
    <xf numFmtId="0" fontId="65" fillId="25" borderId="33" xfId="0" applyFont="1" applyFill="1" applyBorder="1" applyAlignment="1">
      <alignment horizontal="center" vertical="center"/>
    </xf>
    <xf numFmtId="0" fontId="65" fillId="25" borderId="35" xfId="0" applyFont="1" applyFill="1" applyBorder="1" applyAlignment="1">
      <alignment horizontal="center" vertical="center"/>
    </xf>
    <xf numFmtId="0" fontId="69" fillId="26" borderId="3" xfId="0" applyFont="1" applyFill="1" applyBorder="1" applyAlignment="1">
      <alignment horizontal="center" vertical="center" shrinkToFit="1"/>
    </xf>
    <xf numFmtId="0" fontId="70" fillId="25" borderId="72" xfId="0" applyFont="1" applyFill="1" applyBorder="1" applyAlignment="1">
      <alignment horizontal="center" vertical="center"/>
    </xf>
    <xf numFmtId="0" fontId="70" fillId="25" borderId="59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 shrinkToFit="1"/>
    </xf>
    <xf numFmtId="0" fontId="56" fillId="0" borderId="23" xfId="0" applyFont="1" applyBorder="1" applyAlignment="1">
      <alignment horizontal="center" vertical="center" wrapText="1"/>
    </xf>
    <xf numFmtId="0" fontId="56" fillId="0" borderId="69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4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shrinkToFit="1"/>
    </xf>
    <xf numFmtId="49" fontId="50" fillId="0" borderId="4" xfId="544" applyNumberFormat="1" applyFont="1" applyFill="1" applyBorder="1" applyAlignment="1">
      <alignment horizontal="center" vertical="center" shrinkToFit="1"/>
    </xf>
    <xf numFmtId="0" fontId="65" fillId="25" borderId="68" xfId="0" applyFont="1" applyFill="1" applyBorder="1" applyAlignment="1">
      <alignment horizontal="center" vertical="center"/>
    </xf>
    <xf numFmtId="49" fontId="50" fillId="25" borderId="4" xfId="544" applyNumberFormat="1" applyFont="1" applyFill="1" applyBorder="1" applyAlignment="1">
      <alignment horizontal="center" vertical="center" shrinkToFit="1"/>
    </xf>
    <xf numFmtId="0" fontId="65" fillId="25" borderId="67" xfId="0" applyFont="1" applyFill="1" applyBorder="1" applyAlignment="1">
      <alignment horizontal="center" vertical="center"/>
    </xf>
    <xf numFmtId="0" fontId="77" fillId="0" borderId="20" xfId="0" applyFont="1" applyBorder="1" applyAlignment="1">
      <alignment horizontal="center" vertical="center"/>
    </xf>
    <xf numFmtId="0" fontId="77" fillId="0" borderId="41" xfId="0" applyFont="1" applyBorder="1" applyAlignment="1">
      <alignment horizontal="center" vertical="center"/>
    </xf>
    <xf numFmtId="0" fontId="77" fillId="0" borderId="4" xfId="0" applyFont="1" applyBorder="1" applyAlignment="1">
      <alignment horizontal="center" vertical="center"/>
    </xf>
    <xf numFmtId="0" fontId="56" fillId="0" borderId="64" xfId="0" applyFont="1" applyBorder="1" applyAlignment="1">
      <alignment horizontal="center" vertical="center" wrapText="1"/>
    </xf>
    <xf numFmtId="0" fontId="56" fillId="0" borderId="76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0" fontId="58" fillId="0" borderId="77" xfId="0" applyFont="1" applyBorder="1" applyAlignment="1">
      <alignment horizontal="center" vertical="center" wrapText="1"/>
    </xf>
    <xf numFmtId="0" fontId="56" fillId="0" borderId="25" xfId="0" applyFont="1" applyBorder="1" applyAlignment="1">
      <alignment horizontal="center" vertical="center" wrapText="1"/>
    </xf>
    <xf numFmtId="0" fontId="56" fillId="0" borderId="70" xfId="0" applyFont="1" applyBorder="1" applyAlignment="1">
      <alignment horizontal="center" vertical="center" wrapText="1"/>
    </xf>
    <xf numFmtId="0" fontId="50" fillId="25" borderId="3" xfId="542" applyFont="1" applyFill="1" applyBorder="1" applyAlignment="1">
      <alignment horizontal="center" vertical="center"/>
    </xf>
    <xf numFmtId="0" fontId="50" fillId="0" borderId="20" xfId="0" applyFont="1" applyBorder="1" applyAlignment="1">
      <alignment horizontal="center" vertical="center"/>
    </xf>
    <xf numFmtId="0" fontId="50" fillId="0" borderId="41" xfId="0" applyFont="1" applyBorder="1" applyAlignment="1">
      <alignment horizontal="center" vertical="center"/>
    </xf>
    <xf numFmtId="0" fontId="69" fillId="25" borderId="0" xfId="0" applyFont="1" applyFill="1" applyAlignment="1">
      <alignment horizontal="center" vertical="center"/>
    </xf>
    <xf numFmtId="0" fontId="69" fillId="25" borderId="42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4" fillId="0" borderId="42" xfId="0" applyFont="1" applyBorder="1" applyAlignment="1">
      <alignment horizontal="right" vertical="center"/>
    </xf>
    <xf numFmtId="0" fontId="82" fillId="0" borderId="0" xfId="0" applyFont="1" applyAlignment="1">
      <alignment horizontal="center" vertical="center"/>
    </xf>
    <xf numFmtId="0" fontId="81" fillId="0" borderId="20" xfId="0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0" fontId="81" fillId="0" borderId="41" xfId="0" applyFont="1" applyBorder="1" applyAlignment="1">
      <alignment horizontal="center" vertical="center"/>
    </xf>
    <xf numFmtId="0" fontId="81" fillId="0" borderId="73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 vertical="center"/>
    </xf>
    <xf numFmtId="0" fontId="61" fillId="0" borderId="21" xfId="542" applyFont="1" applyBorder="1" applyAlignment="1">
      <alignment horizontal="center" vertical="center"/>
    </xf>
    <xf numFmtId="0" fontId="61" fillId="0" borderId="18" xfId="542" applyFont="1" applyBorder="1" applyAlignment="1">
      <alignment horizontal="center" vertical="center"/>
    </xf>
    <xf numFmtId="0" fontId="61" fillId="0" borderId="14" xfId="542" applyFont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69" fillId="0" borderId="20" xfId="0" applyFont="1" applyBorder="1" applyAlignment="1">
      <alignment horizontal="center" vertical="center" shrinkToFit="1"/>
    </xf>
    <xf numFmtId="0" fontId="69" fillId="0" borderId="41" xfId="0" applyFont="1" applyBorder="1" applyAlignment="1">
      <alignment horizontal="center" vertical="center" shrinkToFit="1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vertical="center" shrinkToFit="1"/>
    </xf>
    <xf numFmtId="0" fontId="65" fillId="0" borderId="0" xfId="0" applyFont="1" applyFill="1" applyBorder="1">
      <alignment vertical="center"/>
    </xf>
    <xf numFmtId="0" fontId="69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 shrinkToFit="1"/>
    </xf>
    <xf numFmtId="0" fontId="50" fillId="0" borderId="0" xfId="0" applyFont="1" applyFill="1" applyBorder="1" applyAlignment="1">
      <alignment horizontal="center" vertical="center"/>
    </xf>
    <xf numFmtId="183" fontId="50" fillId="0" borderId="0" xfId="0" applyNumberFormat="1" applyFont="1" applyFill="1" applyBorder="1" applyAlignment="1">
      <alignment horizontal="center" vertical="center" shrinkToFit="1"/>
    </xf>
    <xf numFmtId="0" fontId="50" fillId="0" borderId="0" xfId="0" applyFont="1" applyFill="1" applyBorder="1" applyAlignment="1">
      <alignment horizontal="center" vertical="center" shrinkToFit="1"/>
    </xf>
  </cellXfs>
  <cellStyles count="545">
    <cellStyle name="_x0002_._x0011__x0002_._x001b__x0002_ _x0015_%_x0018__x0001_" xfId="1"/>
    <cellStyle name="_x0002_._x0011__x0002_._x001b__x0002_ _x0015_%_x0018__x0001_ 2" xfId="2"/>
    <cellStyle name="??&amp;O?&amp;H?_x0008__x000f__x0007_?_x0007__x0001__x0001_" xfId="3"/>
    <cellStyle name="??&amp;O?&amp;H?_x0008_??_x0007__x0001__x0001_" xfId="4"/>
    <cellStyle name="_03손익보고01월" xfId="5"/>
    <cellStyle name="_10월실적" xfId="6"/>
    <cellStyle name="_2005년5월" xfId="7"/>
    <cellStyle name="_4월실적" xfId="8"/>
    <cellStyle name="_5월실적" xfId="9"/>
    <cellStyle name="_6월실적" xfId="10"/>
    <cellStyle name="_공기구" xfId="11"/>
    <cellStyle name="_손익보고1월" xfId="12"/>
    <cellStyle name="_손익보고2월" xfId="13"/>
    <cellStyle name="_손익보고3월" xfId="14"/>
    <cellStyle name="_손익보고5월" xfId="15"/>
    <cellStyle name="_손익보고양식" xfId="16"/>
    <cellStyle name="_손익추정3%인상" xfId="17"/>
    <cellStyle name="_전산소모품단가계약_2001" xfId="18"/>
    <cellStyle name="20% - 강조색1" xfId="19" builtinId="30" customBuiltin="1"/>
    <cellStyle name="20% - 강조색1 2" xfId="20"/>
    <cellStyle name="20% - 강조색1 3" xfId="21"/>
    <cellStyle name="20% - 강조색1 4" xfId="22"/>
    <cellStyle name="20% - 강조색1 5" xfId="23"/>
    <cellStyle name="20% - 강조색1 6" xfId="24"/>
    <cellStyle name="20% - 강조색1 7" xfId="25"/>
    <cellStyle name="20% - 강조색2" xfId="26" builtinId="34" customBuiltin="1"/>
    <cellStyle name="20% - 강조색2 2" xfId="27"/>
    <cellStyle name="20% - 강조색2 3" xfId="28"/>
    <cellStyle name="20% - 강조색2 4" xfId="29"/>
    <cellStyle name="20% - 강조색2 5" xfId="30"/>
    <cellStyle name="20% - 강조색2 6" xfId="31"/>
    <cellStyle name="20% - 강조색2 7" xfId="32"/>
    <cellStyle name="20% - 강조색3" xfId="33" builtinId="38" customBuiltin="1"/>
    <cellStyle name="20% - 강조색3 2" xfId="34"/>
    <cellStyle name="20% - 강조색3 3" xfId="35"/>
    <cellStyle name="20% - 강조색3 4" xfId="36"/>
    <cellStyle name="20% - 강조색3 5" xfId="37"/>
    <cellStyle name="20% - 강조색3 6" xfId="38"/>
    <cellStyle name="20% - 강조색3 7" xfId="39"/>
    <cellStyle name="20% - 강조색4" xfId="40" builtinId="42" customBuiltin="1"/>
    <cellStyle name="20% - 강조색4 2" xfId="41"/>
    <cellStyle name="20% - 강조색4 3" xfId="42"/>
    <cellStyle name="20% - 강조색4 4" xfId="43"/>
    <cellStyle name="20% - 강조색4 5" xfId="44"/>
    <cellStyle name="20% - 강조색4 6" xfId="45"/>
    <cellStyle name="20% - 강조색4 7" xfId="46"/>
    <cellStyle name="20% - 강조색5" xfId="47" builtinId="46" customBuiltin="1"/>
    <cellStyle name="20% - 강조색5 2" xfId="48"/>
    <cellStyle name="20% - 강조색5 3" xfId="49"/>
    <cellStyle name="20% - 강조색5 4" xfId="50"/>
    <cellStyle name="20% - 강조색5 5" xfId="51"/>
    <cellStyle name="20% - 강조색5 6" xfId="52"/>
    <cellStyle name="20% - 강조색5 7" xfId="53"/>
    <cellStyle name="20% - 강조색6" xfId="54" builtinId="50" customBuiltin="1"/>
    <cellStyle name="20% - 강조색6 2" xfId="55"/>
    <cellStyle name="20% - 강조색6 3" xfId="56"/>
    <cellStyle name="20% - 강조색6 4" xfId="57"/>
    <cellStyle name="20% - 강조색6 5" xfId="58"/>
    <cellStyle name="20% - 강조색6 6" xfId="59"/>
    <cellStyle name="20% - 강조색6 7" xfId="60"/>
    <cellStyle name="40% - 강조색1" xfId="61" builtinId="31" customBuiltin="1"/>
    <cellStyle name="40% - 강조색1 2" xfId="62"/>
    <cellStyle name="40% - 강조색1 3" xfId="63"/>
    <cellStyle name="40% - 강조색1 4" xfId="64"/>
    <cellStyle name="40% - 강조색1 5" xfId="65"/>
    <cellStyle name="40% - 강조색1 6" xfId="66"/>
    <cellStyle name="40% - 강조색1 7" xfId="67"/>
    <cellStyle name="40% - 강조색2" xfId="68" builtinId="35" customBuiltin="1"/>
    <cellStyle name="40% - 강조색2 2" xfId="69"/>
    <cellStyle name="40% - 강조색2 3" xfId="70"/>
    <cellStyle name="40% - 강조색2 4" xfId="71"/>
    <cellStyle name="40% - 강조색2 5" xfId="72"/>
    <cellStyle name="40% - 강조색2 6" xfId="73"/>
    <cellStyle name="40% - 강조색2 7" xfId="74"/>
    <cellStyle name="40% - 강조색3" xfId="75" builtinId="39" customBuiltin="1"/>
    <cellStyle name="40% - 강조색3 2" xfId="76"/>
    <cellStyle name="40% - 강조색3 3" xfId="77"/>
    <cellStyle name="40% - 강조색3 4" xfId="78"/>
    <cellStyle name="40% - 강조색3 5" xfId="79"/>
    <cellStyle name="40% - 강조색3 6" xfId="80"/>
    <cellStyle name="40% - 강조색3 7" xfId="81"/>
    <cellStyle name="40% - 강조색4" xfId="82" builtinId="43" customBuiltin="1"/>
    <cellStyle name="40% - 강조색4 2" xfId="83"/>
    <cellStyle name="40% - 강조색4 3" xfId="84"/>
    <cellStyle name="40% - 강조색4 4" xfId="85"/>
    <cellStyle name="40% - 강조색4 5" xfId="86"/>
    <cellStyle name="40% - 강조색4 6" xfId="87"/>
    <cellStyle name="40% - 강조색4 7" xfId="88"/>
    <cellStyle name="40% - 강조색5" xfId="89" builtinId="47" customBuiltin="1"/>
    <cellStyle name="40% - 강조색5 2" xfId="90"/>
    <cellStyle name="40% - 강조색5 3" xfId="91"/>
    <cellStyle name="40% - 강조색5 4" xfId="92"/>
    <cellStyle name="40% - 강조색5 5" xfId="93"/>
    <cellStyle name="40% - 강조색5 6" xfId="94"/>
    <cellStyle name="40% - 강조색5 7" xfId="95"/>
    <cellStyle name="40% - 강조색6" xfId="96" builtinId="51" customBuiltin="1"/>
    <cellStyle name="40% - 강조색6 2" xfId="97"/>
    <cellStyle name="40% - 강조색6 3" xfId="98"/>
    <cellStyle name="40% - 강조색6 4" xfId="99"/>
    <cellStyle name="40% - 강조색6 5" xfId="100"/>
    <cellStyle name="40% - 강조색6 6" xfId="101"/>
    <cellStyle name="40% - 강조색6 7" xfId="102"/>
    <cellStyle name="60% - 강조색1" xfId="103" builtinId="32" customBuiltin="1"/>
    <cellStyle name="60% - 강조색1 2" xfId="104"/>
    <cellStyle name="60% - 강조색1 3" xfId="105"/>
    <cellStyle name="60% - 강조색1 4" xfId="106"/>
    <cellStyle name="60% - 강조색1 5" xfId="107"/>
    <cellStyle name="60% - 강조색1 6" xfId="108"/>
    <cellStyle name="60% - 강조색1 7" xfId="109"/>
    <cellStyle name="60% - 강조색2" xfId="110" builtinId="36" customBuiltin="1"/>
    <cellStyle name="60% - 강조색2 2" xfId="111"/>
    <cellStyle name="60% - 강조색2 3" xfId="112"/>
    <cellStyle name="60% - 강조색2 4" xfId="113"/>
    <cellStyle name="60% - 강조색2 5" xfId="114"/>
    <cellStyle name="60% - 강조색2 6" xfId="115"/>
    <cellStyle name="60% - 강조색2 7" xfId="116"/>
    <cellStyle name="60% - 강조색3" xfId="117" builtinId="40" customBuiltin="1"/>
    <cellStyle name="60% - 강조색3 2" xfId="118"/>
    <cellStyle name="60% - 강조색3 3" xfId="119"/>
    <cellStyle name="60% - 강조색3 4" xfId="120"/>
    <cellStyle name="60% - 강조색3 5" xfId="121"/>
    <cellStyle name="60% - 강조색3 6" xfId="122"/>
    <cellStyle name="60% - 강조색3 7" xfId="123"/>
    <cellStyle name="60% - 강조색4" xfId="124" builtinId="44" customBuiltin="1"/>
    <cellStyle name="60% - 강조색4 2" xfId="125"/>
    <cellStyle name="60% - 강조색4 3" xfId="126"/>
    <cellStyle name="60% - 강조색4 4" xfId="127"/>
    <cellStyle name="60% - 강조색4 5" xfId="128"/>
    <cellStyle name="60% - 강조색4 6" xfId="129"/>
    <cellStyle name="60% - 강조색4 7" xfId="130"/>
    <cellStyle name="60% - 강조색5" xfId="131" builtinId="48" customBuiltin="1"/>
    <cellStyle name="60% - 강조색5 2" xfId="132"/>
    <cellStyle name="60% - 강조색5 3" xfId="133"/>
    <cellStyle name="60% - 강조색5 4" xfId="134"/>
    <cellStyle name="60% - 강조색5 5" xfId="135"/>
    <cellStyle name="60% - 강조색5 6" xfId="136"/>
    <cellStyle name="60% - 강조색5 7" xfId="137"/>
    <cellStyle name="60% - 강조색6" xfId="138" builtinId="52" customBuiltin="1"/>
    <cellStyle name="60% - 강조색6 2" xfId="139"/>
    <cellStyle name="60% - 강조색6 3" xfId="140"/>
    <cellStyle name="60% - 강조색6 4" xfId="141"/>
    <cellStyle name="60% - 강조색6 5" xfId="142"/>
    <cellStyle name="60% - 강조색6 6" xfId="143"/>
    <cellStyle name="60% - 강조색6 7" xfId="144"/>
    <cellStyle name="AeE­ [0]_PERSONAL" xfId="145"/>
    <cellStyle name="AeE­_PERSONAL" xfId="146"/>
    <cellStyle name="ALIGNMENT" xfId="147"/>
    <cellStyle name="C￥AØ_PERSONAL" xfId="148"/>
    <cellStyle name="category" xfId="149"/>
    <cellStyle name="Comma [0]_ SG&amp;A Bridge " xfId="150"/>
    <cellStyle name="Comma_ SG&amp;A Bridge " xfId="151"/>
    <cellStyle name="Currency [0]_ SG&amp;A Bridge " xfId="152"/>
    <cellStyle name="Currency_ SG&amp;A Bridge " xfId="153"/>
    <cellStyle name="Grey" xfId="154"/>
    <cellStyle name="HEADER" xfId="155"/>
    <cellStyle name="Header1" xfId="156"/>
    <cellStyle name="Header2" xfId="157"/>
    <cellStyle name="Input [yellow]" xfId="158"/>
    <cellStyle name="Model" xfId="159"/>
    <cellStyle name="Normal - Style1" xfId="160"/>
    <cellStyle name="Normal_ SG&amp;A Bridge " xfId="161"/>
    <cellStyle name="Percent [2]" xfId="162"/>
    <cellStyle name="subhead" xfId="163"/>
    <cellStyle name="강조색1" xfId="164" builtinId="29" customBuiltin="1"/>
    <cellStyle name="강조색1 2" xfId="165"/>
    <cellStyle name="강조색1 3" xfId="166"/>
    <cellStyle name="강조색1 4" xfId="167"/>
    <cellStyle name="강조색1 5" xfId="168"/>
    <cellStyle name="강조색1 6" xfId="169"/>
    <cellStyle name="강조색1 7" xfId="170"/>
    <cellStyle name="강조색2" xfId="171" builtinId="33" customBuiltin="1"/>
    <cellStyle name="강조색2 2" xfId="172"/>
    <cellStyle name="강조색2 3" xfId="173"/>
    <cellStyle name="강조색2 4" xfId="174"/>
    <cellStyle name="강조색2 5" xfId="175"/>
    <cellStyle name="강조색2 6" xfId="176"/>
    <cellStyle name="강조색2 7" xfId="177"/>
    <cellStyle name="강조색3" xfId="178" builtinId="37" customBuiltin="1"/>
    <cellStyle name="강조색3 2" xfId="179"/>
    <cellStyle name="강조색3 3" xfId="180"/>
    <cellStyle name="강조색3 4" xfId="181"/>
    <cellStyle name="강조색3 5" xfId="182"/>
    <cellStyle name="강조색3 6" xfId="183"/>
    <cellStyle name="강조색3 7" xfId="184"/>
    <cellStyle name="강조색4" xfId="185" builtinId="41" customBuiltin="1"/>
    <cellStyle name="강조색4 2" xfId="186"/>
    <cellStyle name="강조색4 3" xfId="187"/>
    <cellStyle name="강조색4 4" xfId="188"/>
    <cellStyle name="강조색4 5" xfId="189"/>
    <cellStyle name="강조색4 6" xfId="190"/>
    <cellStyle name="강조색4 7" xfId="191"/>
    <cellStyle name="강조색5" xfId="192" builtinId="45" customBuiltin="1"/>
    <cellStyle name="강조색5 2" xfId="193"/>
    <cellStyle name="강조색5 3" xfId="194"/>
    <cellStyle name="강조색5 4" xfId="195"/>
    <cellStyle name="강조색5 5" xfId="196"/>
    <cellStyle name="강조색5 6" xfId="197"/>
    <cellStyle name="강조색5 7" xfId="198"/>
    <cellStyle name="강조색6" xfId="199" builtinId="49" customBuiltin="1"/>
    <cellStyle name="강조색6 2" xfId="200"/>
    <cellStyle name="강조색6 3" xfId="201"/>
    <cellStyle name="강조색6 4" xfId="202"/>
    <cellStyle name="강조색6 5" xfId="203"/>
    <cellStyle name="강조색6 6" xfId="204"/>
    <cellStyle name="강조색6 7" xfId="205"/>
    <cellStyle name="경고문" xfId="206" builtinId="11" customBuiltin="1"/>
    <cellStyle name="경고문 2" xfId="207"/>
    <cellStyle name="경고문 3" xfId="208"/>
    <cellStyle name="경고문 4" xfId="209"/>
    <cellStyle name="경고문 5" xfId="210"/>
    <cellStyle name="경고문 6" xfId="211"/>
    <cellStyle name="경고문 7" xfId="212"/>
    <cellStyle name="계산" xfId="213" builtinId="22" customBuiltin="1"/>
    <cellStyle name="계산 2" xfId="214"/>
    <cellStyle name="계산 3" xfId="215"/>
    <cellStyle name="계산 4" xfId="216"/>
    <cellStyle name="계산 5" xfId="217"/>
    <cellStyle name="계산 6" xfId="218"/>
    <cellStyle name="계산 7" xfId="219"/>
    <cellStyle name="나쁨" xfId="220" builtinId="27" customBuiltin="1"/>
    <cellStyle name="나쁨 2" xfId="221"/>
    <cellStyle name="나쁨 3" xfId="222"/>
    <cellStyle name="나쁨 4" xfId="223"/>
    <cellStyle name="나쁨 5" xfId="224"/>
    <cellStyle name="나쁨 6" xfId="225"/>
    <cellStyle name="나쁨 7" xfId="226"/>
    <cellStyle name="뒤에 오는 하이퍼링크" xfId="227"/>
    <cellStyle name="메모" xfId="228" builtinId="10" customBuiltin="1"/>
    <cellStyle name="메모 2" xfId="229"/>
    <cellStyle name="메모 3" xfId="230"/>
    <cellStyle name="메모 4" xfId="231"/>
    <cellStyle name="메모 5" xfId="232"/>
    <cellStyle name="메모 6" xfId="233"/>
    <cellStyle name="메모 7" xfId="234"/>
    <cellStyle name="백분율 2" xfId="235"/>
    <cellStyle name="백분율 2 2" xfId="236"/>
    <cellStyle name="백분율 2 2 2" xfId="237"/>
    <cellStyle name="백분율 2 2 2 2" xfId="238"/>
    <cellStyle name="백분율 2 2 2 2 2" xfId="239"/>
    <cellStyle name="백분율 2 2 2 2 3" xfId="240"/>
    <cellStyle name="백분율 2 2 2 2 4" xfId="241"/>
    <cellStyle name="백분율 2 2 2 3" xfId="242"/>
    <cellStyle name="백분율 2 2 2 4" xfId="243"/>
    <cellStyle name="백분율 2 2 2 5" xfId="244"/>
    <cellStyle name="백분율 2 2 3" xfId="245"/>
    <cellStyle name="백분율 2 2 3 2" xfId="246"/>
    <cellStyle name="백분율 2 2 3 3" xfId="247"/>
    <cellStyle name="백분율 2 2 3 4" xfId="248"/>
    <cellStyle name="백분율 2 2 4" xfId="249"/>
    <cellStyle name="백분율 2 2 5" xfId="250"/>
    <cellStyle name="백분율 2 2 6" xfId="251"/>
    <cellStyle name="백분율 2 3" xfId="252"/>
    <cellStyle name="백분율 2 3 2" xfId="253"/>
    <cellStyle name="백분율 2 3 2 2" xfId="254"/>
    <cellStyle name="백분율 2 3 2 2 2" xfId="255"/>
    <cellStyle name="백분율 2 3 2 2 3" xfId="256"/>
    <cellStyle name="백분율 2 3 2 2 4" xfId="257"/>
    <cellStyle name="백분율 2 3 2 3" xfId="258"/>
    <cellStyle name="백분율 2 3 2 4" xfId="259"/>
    <cellStyle name="백분율 2 3 2 5" xfId="260"/>
    <cellStyle name="백분율 2 3 3" xfId="261"/>
    <cellStyle name="백분율 2 3 3 2" xfId="262"/>
    <cellStyle name="백분율 2 3 3 3" xfId="263"/>
    <cellStyle name="백분율 2 3 3 4" xfId="264"/>
    <cellStyle name="백분율 2 3 4" xfId="265"/>
    <cellStyle name="백분율 2 3 5" xfId="266"/>
    <cellStyle name="백분율 2 3 6" xfId="267"/>
    <cellStyle name="백분율 2 4" xfId="268"/>
    <cellStyle name="백분율 2 4 2" xfId="269"/>
    <cellStyle name="백분율 2 4 2 2" xfId="270"/>
    <cellStyle name="백분율 2 4 2 3" xfId="271"/>
    <cellStyle name="백분율 2 4 2 4" xfId="272"/>
    <cellStyle name="백분율 2 4 3" xfId="273"/>
    <cellStyle name="백분율 2 4 4" xfId="274"/>
    <cellStyle name="백분율 2 4 5" xfId="275"/>
    <cellStyle name="백분율 2 5" xfId="276"/>
    <cellStyle name="백분율 2 5 2" xfId="277"/>
    <cellStyle name="백분율 2 5 3" xfId="278"/>
    <cellStyle name="백분율 2 5 4" xfId="279"/>
    <cellStyle name="백분율 3" xfId="280"/>
    <cellStyle name="백분율 4" xfId="281"/>
    <cellStyle name="백분율 5" xfId="282"/>
    <cellStyle name="보통" xfId="283" builtinId="28" customBuiltin="1"/>
    <cellStyle name="보통 2" xfId="284"/>
    <cellStyle name="보통 3" xfId="285"/>
    <cellStyle name="보통 4" xfId="286"/>
    <cellStyle name="보통 5" xfId="287"/>
    <cellStyle name="보통 6" xfId="288"/>
    <cellStyle name="보통 7" xfId="289"/>
    <cellStyle name="뷭?_BOOKSHIP" xfId="290"/>
    <cellStyle name="설명 텍스트" xfId="291" builtinId="53" customBuiltin="1"/>
    <cellStyle name="설명 텍스트 2" xfId="292"/>
    <cellStyle name="설명 텍스트 3" xfId="293"/>
    <cellStyle name="설명 텍스트 4" xfId="294"/>
    <cellStyle name="설명 텍스트 5" xfId="295"/>
    <cellStyle name="설명 텍스트 6" xfId="296"/>
    <cellStyle name="설명 텍스트 7" xfId="297"/>
    <cellStyle name="셀 확인" xfId="298" builtinId="23" customBuiltin="1"/>
    <cellStyle name="셀 확인 2" xfId="299"/>
    <cellStyle name="셀 확인 3" xfId="300"/>
    <cellStyle name="셀 확인 4" xfId="301"/>
    <cellStyle name="셀 확인 5" xfId="302"/>
    <cellStyle name="셀 확인 6" xfId="303"/>
    <cellStyle name="셀 확인 7" xfId="304"/>
    <cellStyle name="쉼표 [0]" xfId="544" builtinId="6"/>
    <cellStyle name="쉼표 [0] 2" xfId="305"/>
    <cellStyle name="쉼표 [0] 2 10" xfId="306"/>
    <cellStyle name="쉼표 [0] 2 2" xfId="307"/>
    <cellStyle name="쉼표 [0] 2 2 10" xfId="308"/>
    <cellStyle name="쉼표 [0] 2 2 2" xfId="309"/>
    <cellStyle name="쉼표 [0] 2 2 2 2" xfId="310"/>
    <cellStyle name="쉼표 [0] 2 2 2 2 2" xfId="311"/>
    <cellStyle name="쉼표 [0] 2 2 2 2 3" xfId="312"/>
    <cellStyle name="쉼표 [0] 2 2 2 2 4" xfId="313"/>
    <cellStyle name="쉼표 [0] 2 2 2 3" xfId="314"/>
    <cellStyle name="쉼표 [0] 2 2 2 4" xfId="315"/>
    <cellStyle name="쉼표 [0] 2 2 2 5" xfId="316"/>
    <cellStyle name="쉼표 [0] 2 2 3" xfId="317"/>
    <cellStyle name="쉼표 [0] 2 2 3 2" xfId="318"/>
    <cellStyle name="쉼표 [0] 2 2 3 3" xfId="319"/>
    <cellStyle name="쉼표 [0] 2 2 3 4" xfId="320"/>
    <cellStyle name="쉼표 [0] 2 2 4" xfId="321"/>
    <cellStyle name="쉼표 [0] 2 2 4 2" xfId="322"/>
    <cellStyle name="쉼표 [0] 2 2 4 3" xfId="323"/>
    <cellStyle name="쉼표 [0] 2 2 4 4" xfId="324"/>
    <cellStyle name="쉼표 [0] 2 2 5" xfId="325"/>
    <cellStyle name="쉼표 [0] 2 2 6" xfId="326"/>
    <cellStyle name="쉼표 [0] 2 2 7" xfId="327"/>
    <cellStyle name="쉼표 [0] 2 2 8" xfId="328"/>
    <cellStyle name="쉼표 [0] 2 2 9" xfId="329"/>
    <cellStyle name="쉼표 [0] 2 3" xfId="330"/>
    <cellStyle name="쉼표 [0] 2 3 2" xfId="331"/>
    <cellStyle name="쉼표 [0] 2 3 2 2" xfId="332"/>
    <cellStyle name="쉼표 [0] 2 3 2 2 2" xfId="333"/>
    <cellStyle name="쉼표 [0] 2 3 2 2 3" xfId="334"/>
    <cellStyle name="쉼표 [0] 2 3 2 2 4" xfId="335"/>
    <cellStyle name="쉼표 [0] 2 3 2 3" xfId="336"/>
    <cellStyle name="쉼표 [0] 2 3 2 4" xfId="337"/>
    <cellStyle name="쉼표 [0] 2 3 2 5" xfId="338"/>
    <cellStyle name="쉼표 [0] 2 3 3" xfId="339"/>
    <cellStyle name="쉼표 [0] 2 3 3 2" xfId="340"/>
    <cellStyle name="쉼표 [0] 2 3 3 3" xfId="341"/>
    <cellStyle name="쉼표 [0] 2 3 3 4" xfId="342"/>
    <cellStyle name="쉼표 [0] 2 3 4" xfId="343"/>
    <cellStyle name="쉼표 [0] 2 3 5" xfId="344"/>
    <cellStyle name="쉼표 [0] 2 3 6" xfId="345"/>
    <cellStyle name="쉼표 [0] 2 4" xfId="346"/>
    <cellStyle name="쉼표 [0] 2 4 2" xfId="347"/>
    <cellStyle name="쉼표 [0] 2 4 2 2" xfId="348"/>
    <cellStyle name="쉼표 [0] 2 4 2 3" xfId="349"/>
    <cellStyle name="쉼표 [0] 2 4 2 4" xfId="350"/>
    <cellStyle name="쉼표 [0] 2 4 3" xfId="351"/>
    <cellStyle name="쉼표 [0] 2 4 4" xfId="352"/>
    <cellStyle name="쉼표 [0] 2 4 5" xfId="353"/>
    <cellStyle name="쉼표 [0] 2 5" xfId="354"/>
    <cellStyle name="쉼표 [0] 2 5 2" xfId="355"/>
    <cellStyle name="쉼표 [0] 2 5 3" xfId="356"/>
    <cellStyle name="쉼표 [0] 2 5 4" xfId="357"/>
    <cellStyle name="쉼표 [0] 2 6" xfId="358"/>
    <cellStyle name="쉼표 [0] 2 7" xfId="359"/>
    <cellStyle name="쉼표 [0] 2 8" xfId="360"/>
    <cellStyle name="쉼표 [0] 2 9" xfId="361"/>
    <cellStyle name="쉼표 [0] 3" xfId="362"/>
    <cellStyle name="쉼표 [0] 3 10" xfId="363"/>
    <cellStyle name="쉼표 [0] 3 11" xfId="364"/>
    <cellStyle name="쉼표 [0] 3 12" xfId="365"/>
    <cellStyle name="쉼표 [0] 3 13" xfId="366"/>
    <cellStyle name="쉼표 [0] 3 2" xfId="367"/>
    <cellStyle name="쉼표 [0] 3 2 2" xfId="368"/>
    <cellStyle name="쉼표 [0] 3 2 2 2" xfId="369"/>
    <cellStyle name="쉼표 [0] 3 2 2 2 2" xfId="370"/>
    <cellStyle name="쉼표 [0] 3 2 2 2 3" xfId="371"/>
    <cellStyle name="쉼표 [0] 3 2 2 2 4" xfId="372"/>
    <cellStyle name="쉼표 [0] 3 2 2 3" xfId="373"/>
    <cellStyle name="쉼표 [0] 3 2 2 4" xfId="374"/>
    <cellStyle name="쉼표 [0] 3 2 2 5" xfId="375"/>
    <cellStyle name="쉼표 [0] 3 2 2 6" xfId="376"/>
    <cellStyle name="쉼표 [0] 3 2 2 7" xfId="377"/>
    <cellStyle name="쉼표 [0] 3 2 2 8" xfId="378"/>
    <cellStyle name="쉼표 [0] 3 2 2 9" xfId="379"/>
    <cellStyle name="쉼표 [0] 3 2 3" xfId="380"/>
    <cellStyle name="쉼표 [0] 3 2 3 2" xfId="381"/>
    <cellStyle name="쉼표 [0] 3 2 3 3" xfId="382"/>
    <cellStyle name="쉼표 [0] 3 2 3 4" xfId="383"/>
    <cellStyle name="쉼표 [0] 3 2 4" xfId="384"/>
    <cellStyle name="쉼표 [0] 3 2 5" xfId="385"/>
    <cellStyle name="쉼표 [0] 3 2 6" xfId="386"/>
    <cellStyle name="쉼표 [0] 3 2 7" xfId="387"/>
    <cellStyle name="쉼표 [0] 3 2 8" xfId="388"/>
    <cellStyle name="쉼표 [0] 3 2 9" xfId="389"/>
    <cellStyle name="쉼표 [0] 3 3" xfId="390"/>
    <cellStyle name="쉼표 [0] 3 4" xfId="391"/>
    <cellStyle name="쉼표 [0] 3 5" xfId="392"/>
    <cellStyle name="쉼표 [0] 3 6" xfId="393"/>
    <cellStyle name="쉼표 [0] 3 7" xfId="394"/>
    <cellStyle name="쉼표 [0] 3 7 2" xfId="395"/>
    <cellStyle name="쉼표 [0] 3 7 3" xfId="396"/>
    <cellStyle name="쉼표 [0] 3 7 4" xfId="397"/>
    <cellStyle name="쉼표 [0] 3 8" xfId="398"/>
    <cellStyle name="쉼표 [0] 3 9" xfId="399"/>
    <cellStyle name="스타일 1" xfId="400"/>
    <cellStyle name="연결된 셀" xfId="401" builtinId="24" customBuiltin="1"/>
    <cellStyle name="연결된 셀 2" xfId="402"/>
    <cellStyle name="연결된 셀 3" xfId="403"/>
    <cellStyle name="연결된 셀 4" xfId="404"/>
    <cellStyle name="연결된 셀 5" xfId="405"/>
    <cellStyle name="연결된 셀 6" xfId="406"/>
    <cellStyle name="연결된 셀 7" xfId="407"/>
    <cellStyle name="요약" xfId="408" builtinId="25" customBuiltin="1"/>
    <cellStyle name="요약 2" xfId="409"/>
    <cellStyle name="요약 3" xfId="410"/>
    <cellStyle name="요약 4" xfId="411"/>
    <cellStyle name="요약 5" xfId="412"/>
    <cellStyle name="요약 6" xfId="413"/>
    <cellStyle name="요약 7" xfId="414"/>
    <cellStyle name="입력" xfId="415" builtinId="20" customBuiltin="1"/>
    <cellStyle name="입력 2" xfId="416"/>
    <cellStyle name="입력 3" xfId="417"/>
    <cellStyle name="입력 4" xfId="418"/>
    <cellStyle name="입력 5" xfId="419"/>
    <cellStyle name="입력 6" xfId="420"/>
    <cellStyle name="입력 7" xfId="421"/>
    <cellStyle name="제목" xfId="422" builtinId="15" customBuiltin="1"/>
    <cellStyle name="제목 1" xfId="423" builtinId="16" customBuiltin="1"/>
    <cellStyle name="제목 1 2" xfId="424"/>
    <cellStyle name="제목 1 3" xfId="425"/>
    <cellStyle name="제목 1 4" xfId="426"/>
    <cellStyle name="제목 1 5" xfId="427"/>
    <cellStyle name="제목 1 6" xfId="428"/>
    <cellStyle name="제목 1 7" xfId="429"/>
    <cellStyle name="제목 10" xfId="430"/>
    <cellStyle name="제목 2" xfId="431" builtinId="17" customBuiltin="1"/>
    <cellStyle name="제목 2 2" xfId="432"/>
    <cellStyle name="제목 2 3" xfId="433"/>
    <cellStyle name="제목 2 4" xfId="434"/>
    <cellStyle name="제목 2 5" xfId="435"/>
    <cellStyle name="제목 2 6" xfId="436"/>
    <cellStyle name="제목 2 7" xfId="437"/>
    <cellStyle name="제목 3" xfId="438" builtinId="18" customBuiltin="1"/>
    <cellStyle name="제목 3 2" xfId="439"/>
    <cellStyle name="제목 3 3" xfId="440"/>
    <cellStyle name="제목 3 4" xfId="441"/>
    <cellStyle name="제목 3 5" xfId="442"/>
    <cellStyle name="제목 3 6" xfId="443"/>
    <cellStyle name="제목 3 7" xfId="444"/>
    <cellStyle name="제목 4" xfId="445" builtinId="19" customBuiltin="1"/>
    <cellStyle name="제목 4 2" xfId="446"/>
    <cellStyle name="제목 4 3" xfId="447"/>
    <cellStyle name="제목 4 4" xfId="448"/>
    <cellStyle name="제목 4 5" xfId="449"/>
    <cellStyle name="제목 4 6" xfId="450"/>
    <cellStyle name="제목 4 7" xfId="451"/>
    <cellStyle name="제목 5" xfId="452"/>
    <cellStyle name="제목 6" xfId="453"/>
    <cellStyle name="제목 7" xfId="454"/>
    <cellStyle name="제목 8" xfId="455"/>
    <cellStyle name="제목 9" xfId="456"/>
    <cellStyle name="좋음" xfId="457" builtinId="26" customBuiltin="1"/>
    <cellStyle name="좋음 2" xfId="458"/>
    <cellStyle name="좋음 3" xfId="459"/>
    <cellStyle name="좋음 4" xfId="460"/>
    <cellStyle name="좋음 5" xfId="461"/>
    <cellStyle name="좋음 6" xfId="462"/>
    <cellStyle name="좋음 7" xfId="463"/>
    <cellStyle name="출력" xfId="464" builtinId="21" customBuiltin="1"/>
    <cellStyle name="출력 2" xfId="465"/>
    <cellStyle name="출력 3" xfId="466"/>
    <cellStyle name="출력 4" xfId="467"/>
    <cellStyle name="출력 5" xfId="468"/>
    <cellStyle name="출력 6" xfId="469"/>
    <cellStyle name="출력 7" xfId="470"/>
    <cellStyle name="콤마 [0]_  RANGE " xfId="471"/>
    <cellStyle name="콤마_  RANGE " xfId="472"/>
    <cellStyle name="통화 [0] 2" xfId="473"/>
    <cellStyle name="표준" xfId="0" builtinId="0"/>
    <cellStyle name="표준 10" xfId="474"/>
    <cellStyle name="표준 14" xfId="475"/>
    <cellStyle name="표준 2" xfId="476"/>
    <cellStyle name="표준 2 10" xfId="477"/>
    <cellStyle name="표준 2 2" xfId="478"/>
    <cellStyle name="표준 2 2 10" xfId="479"/>
    <cellStyle name="표준 2 2 2" xfId="480"/>
    <cellStyle name="표준 2 2 2 2" xfId="481"/>
    <cellStyle name="표준 2 2 2 2 2" xfId="482"/>
    <cellStyle name="표준 2 2 2 2 3" xfId="483"/>
    <cellStyle name="표준 2 2 2 2 4" xfId="484"/>
    <cellStyle name="표준 2 2 2 3" xfId="485"/>
    <cellStyle name="표준 2 2 2 4" xfId="486"/>
    <cellStyle name="표준 2 2 2 5" xfId="487"/>
    <cellStyle name="표준 2 2 3" xfId="488"/>
    <cellStyle name="표준 2 2 3 2" xfId="489"/>
    <cellStyle name="표준 2 2 3 3" xfId="490"/>
    <cellStyle name="표준 2 2 3 4" xfId="491"/>
    <cellStyle name="표준 2 2 4" xfId="492"/>
    <cellStyle name="표준 2 2 4 2" xfId="493"/>
    <cellStyle name="표준 2 2 4 3" xfId="494"/>
    <cellStyle name="표준 2 2 4 4" xfId="495"/>
    <cellStyle name="표준 2 2 5" xfId="496"/>
    <cellStyle name="표준 2 2 6" xfId="497"/>
    <cellStyle name="표준 2 2 7" xfId="498"/>
    <cellStyle name="표준 2 2 8" xfId="499"/>
    <cellStyle name="표준 2 2 9" xfId="500"/>
    <cellStyle name="표준 2 3" xfId="501"/>
    <cellStyle name="표준 2 3 2" xfId="502"/>
    <cellStyle name="표준 2 3 2 2" xfId="503"/>
    <cellStyle name="표준 2 3 2 2 2" xfId="504"/>
    <cellStyle name="표준 2 3 2 2 3" xfId="505"/>
    <cellStyle name="표준 2 3 2 2 4" xfId="506"/>
    <cellStyle name="표준 2 3 2 3" xfId="507"/>
    <cellStyle name="표준 2 3 2 4" xfId="508"/>
    <cellStyle name="표준 2 3 2 5" xfId="509"/>
    <cellStyle name="표준 2 3 3" xfId="510"/>
    <cellStyle name="표준 2 3 3 2" xfId="511"/>
    <cellStyle name="표준 2 3 3 3" xfId="512"/>
    <cellStyle name="표준 2 3 3 4" xfId="513"/>
    <cellStyle name="표준 2 3 4" xfId="514"/>
    <cellStyle name="표준 2 3 5" xfId="515"/>
    <cellStyle name="표준 2 3 6" xfId="516"/>
    <cellStyle name="표준 2 4" xfId="517"/>
    <cellStyle name="표준 2 4 2" xfId="518"/>
    <cellStyle name="표준 2 4 2 2" xfId="519"/>
    <cellStyle name="표준 2 4 2 3" xfId="520"/>
    <cellStyle name="표준 2 4 2 4" xfId="521"/>
    <cellStyle name="표준 2 5" xfId="522"/>
    <cellStyle name="표준 2 5 2" xfId="523"/>
    <cellStyle name="표준 2 5 3" xfId="524"/>
    <cellStyle name="표준 2 5 4" xfId="525"/>
    <cellStyle name="표준 2 6" xfId="526"/>
    <cellStyle name="표준 2 7" xfId="527"/>
    <cellStyle name="표준 2 8" xfId="528"/>
    <cellStyle name="표준 2 9" xfId="529"/>
    <cellStyle name="표준 3" xfId="530"/>
    <cellStyle name="표준 3 2" xfId="531"/>
    <cellStyle name="표준 3 2 2" xfId="532"/>
    <cellStyle name="표준 4" xfId="533"/>
    <cellStyle name="표준 4 2" xfId="534"/>
    <cellStyle name="표준 5" xfId="535"/>
    <cellStyle name="표준 5 2" xfId="536"/>
    <cellStyle name="표준 6" xfId="537"/>
    <cellStyle name="표준 8" xfId="538"/>
    <cellStyle name="표준 9" xfId="539"/>
    <cellStyle name="표준 9 2" xfId="540"/>
    <cellStyle name="標準_Akia(F）-8" xfId="541"/>
    <cellStyle name="표준_Sheet1" xfId="542"/>
    <cellStyle name="하이퍼링크 2" xfId="543"/>
  </cellStyles>
  <dxfs count="0"/>
  <tableStyles count="0" defaultTableStyle="TableStyleMedium9" defaultPivotStyle="PivotStyleLight16"/>
  <colors>
    <mruColors>
      <color rgb="FFC5FFFF"/>
      <color rgb="FF0000FF"/>
      <color rgb="FF00FF00"/>
      <color rgb="FFFF33CC"/>
      <color rgb="FFB7FFFF"/>
      <color rgb="FF00FFFF"/>
      <color rgb="FF3399FF"/>
      <color rgb="FF9FFFFF"/>
      <color rgb="FFFF00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4" Type="http://schemas.openxmlformats.org/officeDocument/2006/relationships/image" Target="../media/image15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17.emf"/><Relationship Id="rId1" Type="http://schemas.openxmlformats.org/officeDocument/2006/relationships/image" Target="../media/image16.emf"/><Relationship Id="rId4" Type="http://schemas.openxmlformats.org/officeDocument/2006/relationships/image" Target="../media/image19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5</xdr:row>
      <xdr:rowOff>314324</xdr:rowOff>
    </xdr:from>
    <xdr:to>
      <xdr:col>9</xdr:col>
      <xdr:colOff>1439333</xdr:colOff>
      <xdr:row>6</xdr:row>
      <xdr:rowOff>581024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534BFF4D-F25C-474A-863F-2912C66C1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0334" y="1478491"/>
          <a:ext cx="3989916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13</xdr:row>
          <xdr:rowOff>161925</xdr:rowOff>
        </xdr:from>
        <xdr:to>
          <xdr:col>9</xdr:col>
          <xdr:colOff>76200</xdr:colOff>
          <xdr:row>15</xdr:row>
          <xdr:rowOff>47625</xdr:rowOff>
        </xdr:to>
        <xdr:pic>
          <xdr:nvPicPr>
            <xdr:cNvPr id="2" name="그림 1">
              <a:extLst>
                <a:ext uri="{FF2B5EF4-FFF2-40B4-BE49-F238E27FC236}">
                  <a16:creationId xmlns="" xmlns:a16="http://schemas.microsoft.com/office/drawing/2014/main" id="{B58C0F21-F3D2-E6A6-033B-4E85829E1A2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" spid="_x0000_s21416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90675" y="2438400"/>
              <a:ext cx="5343525" cy="2286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0</xdr:row>
          <xdr:rowOff>190500</xdr:rowOff>
        </xdr:from>
        <xdr:to>
          <xdr:col>8</xdr:col>
          <xdr:colOff>352425</xdr:colOff>
          <xdr:row>18</xdr:row>
          <xdr:rowOff>19050</xdr:rowOff>
        </xdr:to>
        <xdr:pic>
          <xdr:nvPicPr>
            <xdr:cNvPr id="3" name="그림 2">
              <a:extLst>
                <a:ext uri="{FF2B5EF4-FFF2-40B4-BE49-F238E27FC236}">
                  <a16:creationId xmlns="" xmlns:a16="http://schemas.microsoft.com/office/drawing/2014/main" id="{E5F990BC-FDE5-70BD-3A89-3A552876F17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D$17" spid="_x0000_s20046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400425" y="190500"/>
              <a:ext cx="3000375" cy="45339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22</xdr:row>
          <xdr:rowOff>114300</xdr:rowOff>
        </xdr:from>
        <xdr:to>
          <xdr:col>10</xdr:col>
          <xdr:colOff>571500</xdr:colOff>
          <xdr:row>40</xdr:row>
          <xdr:rowOff>123825</xdr:rowOff>
        </xdr:to>
        <xdr:pic>
          <xdr:nvPicPr>
            <xdr:cNvPr id="4" name="그림 3">
              <a:extLst>
                <a:ext uri="{FF2B5EF4-FFF2-40B4-BE49-F238E27FC236}">
                  <a16:creationId xmlns="" xmlns:a16="http://schemas.microsoft.com/office/drawing/2014/main" id="{81F28DBF-4E1D-32D1-5094-4A01C162606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22:$D$39" spid="_x0000_s20046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5133975" y="5505450"/>
              <a:ext cx="3009900" cy="4695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12</xdr:row>
          <xdr:rowOff>247650</xdr:rowOff>
        </xdr:from>
        <xdr:to>
          <xdr:col>15</xdr:col>
          <xdr:colOff>142875</xdr:colOff>
          <xdr:row>21</xdr:row>
          <xdr:rowOff>123825</xdr:rowOff>
        </xdr:to>
        <xdr:pic>
          <xdr:nvPicPr>
            <xdr:cNvPr id="2" name="그림 1">
              <a:extLst>
                <a:ext uri="{FF2B5EF4-FFF2-40B4-BE49-F238E27FC236}">
                  <a16:creationId xmlns="" xmlns:a16="http://schemas.microsoft.com/office/drawing/2014/main" id="{2666CDE3-B5E8-58C1-6A53-A25BF58E957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J$2:$N$8" spid="_x0000_s200465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7705725" y="3448050"/>
              <a:ext cx="3867150" cy="18954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123825</xdr:colOff>
      <xdr:row>32</xdr:row>
      <xdr:rowOff>133350</xdr:rowOff>
    </xdr:from>
    <xdr:to>
      <xdr:col>22</xdr:col>
      <xdr:colOff>111707</xdr:colOff>
      <xdr:row>38</xdr:row>
      <xdr:rowOff>266098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3629D13F-9A64-43F3-855D-D5B70DF8E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87125" y="9610725"/>
          <a:ext cx="5255207" cy="18472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9</xdr:row>
          <xdr:rowOff>57150</xdr:rowOff>
        </xdr:from>
        <xdr:to>
          <xdr:col>13</xdr:col>
          <xdr:colOff>200025</xdr:colOff>
          <xdr:row>17</xdr:row>
          <xdr:rowOff>9525</xdr:rowOff>
        </xdr:to>
        <xdr:pic>
          <xdr:nvPicPr>
            <xdr:cNvPr id="6" name="그림 5">
              <a:extLst>
                <a:ext uri="{FF2B5EF4-FFF2-40B4-BE49-F238E27FC236}">
                  <a16:creationId xmlns="" xmlns:a16="http://schemas.microsoft.com/office/drawing/2014/main" id="{99CEE015-C8F7-D1E5-DCF2-AFF51414B4C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I$2:$M$8" spid="_x0000_s23383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648575" y="2190750"/>
              <a:ext cx="4076700" cy="17240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371475</xdr:colOff>
          <xdr:row>6</xdr:row>
          <xdr:rowOff>76200</xdr:rowOff>
        </xdr:from>
        <xdr:to>
          <xdr:col>17</xdr:col>
          <xdr:colOff>371475</xdr:colOff>
          <xdr:row>9</xdr:row>
          <xdr:rowOff>133350</xdr:rowOff>
        </xdr:to>
        <xdr:pic>
          <xdr:nvPicPr>
            <xdr:cNvPr id="7" name="그림 6">
              <a:extLst>
                <a:ext uri="{FF2B5EF4-FFF2-40B4-BE49-F238E27FC236}">
                  <a16:creationId xmlns="" xmlns:a16="http://schemas.microsoft.com/office/drawing/2014/main" id="{2794DC84-8EC3-C54C-0994-4B21C6890EF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N$2:$Q$4" spid="_x0000_s23383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896725" y="1495425"/>
              <a:ext cx="3419475" cy="7715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11</xdr:row>
          <xdr:rowOff>76200</xdr:rowOff>
        </xdr:from>
        <xdr:to>
          <xdr:col>4</xdr:col>
          <xdr:colOff>28575</xdr:colOff>
          <xdr:row>21</xdr:row>
          <xdr:rowOff>66675</xdr:rowOff>
        </xdr:to>
        <xdr:pic>
          <xdr:nvPicPr>
            <xdr:cNvPr id="2" name="그림 1">
              <a:extLst>
                <a:ext uri="{FF2B5EF4-FFF2-40B4-BE49-F238E27FC236}">
                  <a16:creationId xmlns="" xmlns:a16="http://schemas.microsoft.com/office/drawing/2014/main" id="{0AAB2BB6-E80B-2811-2371-13C751F7FEE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2:$D$10" spid="_x0000_s233837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28575" y="2667000"/>
              <a:ext cx="3724275" cy="21907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12</xdr:row>
          <xdr:rowOff>142875</xdr:rowOff>
        </xdr:from>
        <xdr:to>
          <xdr:col>8</xdr:col>
          <xdr:colOff>142875</xdr:colOff>
          <xdr:row>24</xdr:row>
          <xdr:rowOff>28575</xdr:rowOff>
        </xdr:to>
        <xdr:pic>
          <xdr:nvPicPr>
            <xdr:cNvPr id="3" name="그림 2">
              <a:extLst>
                <a:ext uri="{FF2B5EF4-FFF2-40B4-BE49-F238E27FC236}">
                  <a16:creationId xmlns="" xmlns:a16="http://schemas.microsoft.com/office/drawing/2014/main" id="{703423CC-09C3-F37C-06C5-FE449105D5D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E$2:$H$11" spid="_x0000_s233838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3857625" y="2905125"/>
              <a:ext cx="3733800" cy="24288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6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2:T112"/>
  <sheetViews>
    <sheetView view="pageBreakPreview" zoomScaleNormal="100" zoomScaleSheetLayoutView="100" workbookViewId="0">
      <pane ySplit="6" topLeftCell="A7" activePane="bottomLeft" state="frozen"/>
      <selection pane="bottomLeft" activeCell="M16" sqref="M16"/>
    </sheetView>
  </sheetViews>
  <sheetFormatPr defaultColWidth="8.77734375" defaultRowHeight="16.5"/>
  <cols>
    <col min="1" max="2" width="3.88671875" style="75" customWidth="1"/>
    <col min="3" max="3" width="5.5546875" style="75" customWidth="1"/>
    <col min="4" max="4" width="7.88671875" style="78" customWidth="1"/>
    <col min="5" max="5" width="18.5546875" style="78" customWidth="1"/>
    <col min="6" max="6" width="7.88671875" style="78" customWidth="1"/>
    <col min="7" max="8" width="12.33203125" style="75" customWidth="1"/>
    <col min="9" max="10" width="3.88671875" style="6" customWidth="1"/>
    <col min="11" max="11" width="5.5546875" style="6" customWidth="1"/>
    <col min="12" max="12" width="12" style="13" customWidth="1"/>
    <col min="13" max="13" width="7.88671875" style="13" customWidth="1"/>
    <col min="14" max="15" width="12.33203125" style="6" customWidth="1"/>
    <col min="16" max="16384" width="8.77734375" style="6"/>
  </cols>
  <sheetData>
    <row r="2" spans="1:20" ht="37.5" customHeight="1">
      <c r="A2" s="298" t="s">
        <v>119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20" ht="13.15" customHeight="1">
      <c r="A3" s="7"/>
      <c r="B3" s="7"/>
      <c r="C3" s="7"/>
      <c r="D3" s="8"/>
      <c r="E3" s="8"/>
      <c r="F3" s="8"/>
      <c r="G3" s="7"/>
      <c r="H3" s="7"/>
      <c r="I3" s="7"/>
      <c r="J3" s="7"/>
      <c r="K3" s="7"/>
      <c r="L3" s="8"/>
      <c r="M3" s="8"/>
      <c r="N3" s="7"/>
      <c r="O3" s="7"/>
    </row>
    <row r="4" spans="1:20" ht="16.5" customHeight="1">
      <c r="A4" s="9"/>
      <c r="B4" s="9"/>
      <c r="C4" s="9"/>
      <c r="D4" s="10"/>
      <c r="E4" s="10"/>
      <c r="F4" s="10"/>
      <c r="G4" s="9"/>
      <c r="H4" s="9"/>
      <c r="I4" s="11"/>
      <c r="L4" s="12"/>
      <c r="N4" s="14"/>
      <c r="O4" s="89">
        <v>44641</v>
      </c>
    </row>
    <row r="5" spans="1:20" ht="8.25" customHeight="1" thickBot="1">
      <c r="A5" s="9"/>
      <c r="B5" s="9"/>
      <c r="C5" s="9"/>
      <c r="D5" s="10"/>
      <c r="E5" s="10"/>
      <c r="F5" s="10"/>
      <c r="G5" s="9"/>
      <c r="H5" s="9"/>
      <c r="I5" s="11"/>
      <c r="L5" s="12"/>
    </row>
    <row r="6" spans="1:20" s="15" customFormat="1" ht="25.15" customHeight="1" thickBot="1">
      <c r="A6" s="299" t="s">
        <v>2</v>
      </c>
      <c r="B6" s="300"/>
      <c r="C6" s="79" t="s">
        <v>3</v>
      </c>
      <c r="D6" s="80" t="s">
        <v>4</v>
      </c>
      <c r="E6" s="80" t="s">
        <v>172</v>
      </c>
      <c r="F6" s="80" t="s">
        <v>5</v>
      </c>
      <c r="G6" s="81" t="s">
        <v>67</v>
      </c>
      <c r="H6" s="82" t="s">
        <v>68</v>
      </c>
      <c r="I6" s="301" t="s">
        <v>2</v>
      </c>
      <c r="J6" s="300"/>
      <c r="K6" s="79" t="s">
        <v>3</v>
      </c>
      <c r="L6" s="80" t="s">
        <v>4</v>
      </c>
      <c r="M6" s="80" t="s">
        <v>5</v>
      </c>
      <c r="N6" s="83" t="s">
        <v>67</v>
      </c>
      <c r="O6" s="84" t="s">
        <v>68</v>
      </c>
      <c r="P6" s="6"/>
    </row>
    <row r="7" spans="1:20" s="15" customFormat="1" ht="67.5" customHeight="1" thickTop="1">
      <c r="A7" s="90">
        <v>1</v>
      </c>
      <c r="B7" s="16">
        <v>1</v>
      </c>
      <c r="C7" s="326" t="s">
        <v>0</v>
      </c>
      <c r="D7" s="176" t="s">
        <v>176</v>
      </c>
      <c r="E7" s="175" t="s">
        <v>177</v>
      </c>
      <c r="F7" s="117" t="s">
        <v>82</v>
      </c>
      <c r="G7" s="18" t="s">
        <v>59</v>
      </c>
      <c r="H7" s="19" t="s">
        <v>60</v>
      </c>
      <c r="I7" s="133">
        <v>52</v>
      </c>
      <c r="J7" s="134">
        <v>0.5</v>
      </c>
      <c r="K7" s="304" t="s">
        <v>86</v>
      </c>
      <c r="L7" s="205" t="s">
        <v>157</v>
      </c>
      <c r="M7" s="206" t="s">
        <v>164</v>
      </c>
      <c r="N7" s="2" t="s">
        <v>66</v>
      </c>
      <c r="O7" s="5" t="s">
        <v>63</v>
      </c>
      <c r="P7" s="289"/>
      <c r="Q7" s="289"/>
    </row>
    <row r="8" spans="1:20" s="15" customFormat="1" ht="23.1" customHeight="1">
      <c r="A8" s="90">
        <v>2</v>
      </c>
      <c r="B8" s="16">
        <v>2</v>
      </c>
      <c r="C8" s="302"/>
      <c r="D8" s="22" t="s">
        <v>7</v>
      </c>
      <c r="E8" s="29"/>
      <c r="F8" s="23" t="s">
        <v>8</v>
      </c>
      <c r="G8" s="18" t="s">
        <v>59</v>
      </c>
      <c r="H8" s="19" t="s">
        <v>60</v>
      </c>
      <c r="I8" s="92">
        <v>53</v>
      </c>
      <c r="J8" s="20">
        <v>1.5</v>
      </c>
      <c r="K8" s="305"/>
      <c r="L8" s="204" t="s">
        <v>148</v>
      </c>
      <c r="M8" s="209"/>
      <c r="N8" s="144" t="s">
        <v>57</v>
      </c>
      <c r="O8" s="4" t="s">
        <v>58</v>
      </c>
      <c r="P8" s="94"/>
    </row>
    <row r="9" spans="1:20" s="15" customFormat="1" ht="23.1" customHeight="1">
      <c r="A9" s="90">
        <v>3</v>
      </c>
      <c r="B9" s="16">
        <v>3</v>
      </c>
      <c r="C9" s="302"/>
      <c r="D9" s="22" t="s">
        <v>182</v>
      </c>
      <c r="E9" s="29" t="s">
        <v>199</v>
      </c>
      <c r="F9" s="23" t="s">
        <v>188</v>
      </c>
      <c r="G9" s="18" t="s">
        <v>59</v>
      </c>
      <c r="H9" s="19" t="s">
        <v>60</v>
      </c>
      <c r="I9" s="107">
        <v>54</v>
      </c>
      <c r="J9" s="24">
        <v>2.5</v>
      </c>
      <c r="K9" s="305"/>
      <c r="L9" s="127" t="s">
        <v>35</v>
      </c>
      <c r="M9" s="145" t="s">
        <v>187</v>
      </c>
      <c r="N9" s="144" t="s">
        <v>57</v>
      </c>
      <c r="O9" s="4" t="s">
        <v>58</v>
      </c>
      <c r="P9" s="6"/>
    </row>
    <row r="10" spans="1:20" s="15" customFormat="1" ht="23.1" customHeight="1">
      <c r="A10" s="90">
        <v>4</v>
      </c>
      <c r="B10" s="16">
        <v>4</v>
      </c>
      <c r="C10" s="302"/>
      <c r="D10" s="22" t="s">
        <v>117</v>
      </c>
      <c r="E10" s="29" t="s">
        <v>198</v>
      </c>
      <c r="F10" s="23" t="s">
        <v>189</v>
      </c>
      <c r="G10" s="18" t="s">
        <v>59</v>
      </c>
      <c r="H10" s="19" t="s">
        <v>60</v>
      </c>
      <c r="I10" s="92">
        <v>55</v>
      </c>
      <c r="J10" s="24">
        <v>3.5</v>
      </c>
      <c r="K10" s="305"/>
      <c r="L10" s="127" t="s">
        <v>34</v>
      </c>
      <c r="M10" s="146" t="s">
        <v>78</v>
      </c>
      <c r="N10" s="144" t="s">
        <v>57</v>
      </c>
      <c r="O10" s="4" t="s">
        <v>58</v>
      </c>
      <c r="P10" s="116"/>
    </row>
    <row r="11" spans="1:20" s="15" customFormat="1" ht="23.1" customHeight="1">
      <c r="A11" s="90">
        <v>5</v>
      </c>
      <c r="B11" s="16">
        <v>5</v>
      </c>
      <c r="C11" s="302"/>
      <c r="D11" s="21" t="s">
        <v>6</v>
      </c>
      <c r="E11" s="30" t="s">
        <v>174</v>
      </c>
      <c r="F11" s="23" t="s">
        <v>37</v>
      </c>
      <c r="G11" s="290" t="s">
        <v>104</v>
      </c>
      <c r="H11" s="293" t="s">
        <v>103</v>
      </c>
      <c r="I11" s="107">
        <v>56</v>
      </c>
      <c r="J11" s="24">
        <v>4</v>
      </c>
      <c r="K11" s="305"/>
      <c r="L11" s="140" t="s">
        <v>158</v>
      </c>
      <c r="M11" s="145" t="s">
        <v>221</v>
      </c>
      <c r="N11" s="144" t="s">
        <v>66</v>
      </c>
      <c r="O11" s="4" t="s">
        <v>63</v>
      </c>
    </row>
    <row r="12" spans="1:20" s="15" customFormat="1" ht="23.1" customHeight="1">
      <c r="A12" s="90">
        <v>6</v>
      </c>
      <c r="B12" s="16">
        <v>6</v>
      </c>
      <c r="C12" s="302"/>
      <c r="D12" s="22" t="s">
        <v>6</v>
      </c>
      <c r="E12" s="29" t="s">
        <v>173</v>
      </c>
      <c r="F12" s="23" t="s">
        <v>14</v>
      </c>
      <c r="G12" s="291"/>
      <c r="H12" s="294"/>
      <c r="I12" s="92">
        <v>57</v>
      </c>
      <c r="J12" s="24">
        <v>5</v>
      </c>
      <c r="K12" s="305"/>
      <c r="L12" s="127" t="s">
        <v>112</v>
      </c>
      <c r="M12" s="145" t="s">
        <v>206</v>
      </c>
      <c r="N12" s="144" t="s">
        <v>57</v>
      </c>
      <c r="O12" s="4" t="s">
        <v>58</v>
      </c>
      <c r="P12" s="116"/>
      <c r="Q12" s="27"/>
      <c r="R12" s="27"/>
      <c r="S12" s="27"/>
      <c r="T12" s="28"/>
    </row>
    <row r="13" spans="1:20" s="15" customFormat="1" ht="23.1" customHeight="1">
      <c r="A13" s="90">
        <v>7</v>
      </c>
      <c r="B13" s="16">
        <v>7</v>
      </c>
      <c r="C13" s="302"/>
      <c r="D13" s="22" t="s">
        <v>6</v>
      </c>
      <c r="E13" s="29"/>
      <c r="F13" s="23" t="s">
        <v>83</v>
      </c>
      <c r="G13" s="292"/>
      <c r="H13" s="295"/>
      <c r="I13" s="107">
        <v>58</v>
      </c>
      <c r="J13" s="24">
        <v>6</v>
      </c>
      <c r="K13" s="305"/>
      <c r="L13" s="127" t="s">
        <v>98</v>
      </c>
      <c r="M13" s="145" t="s">
        <v>150</v>
      </c>
      <c r="N13" s="144" t="s">
        <v>57</v>
      </c>
      <c r="O13" s="4" t="s">
        <v>58</v>
      </c>
      <c r="P13" s="116" t="s">
        <v>208</v>
      </c>
      <c r="Q13" s="27"/>
      <c r="R13" s="27"/>
      <c r="S13" s="27"/>
    </row>
    <row r="14" spans="1:20" s="15" customFormat="1" ht="23.1" customHeight="1">
      <c r="A14" s="90">
        <v>8</v>
      </c>
      <c r="B14" s="16">
        <v>8</v>
      </c>
      <c r="C14" s="302"/>
      <c r="D14" s="22" t="s">
        <v>9</v>
      </c>
      <c r="E14" s="29" t="s">
        <v>175</v>
      </c>
      <c r="F14" s="31" t="s">
        <v>84</v>
      </c>
      <c r="G14" s="18" t="s">
        <v>59</v>
      </c>
      <c r="H14" s="19" t="s">
        <v>60</v>
      </c>
      <c r="I14" s="92">
        <v>59</v>
      </c>
      <c r="J14" s="24">
        <v>6.5</v>
      </c>
      <c r="K14" s="305"/>
      <c r="L14" s="140" t="s">
        <v>56</v>
      </c>
      <c r="M14" s="145" t="s">
        <v>73</v>
      </c>
      <c r="N14" s="144" t="s">
        <v>66</v>
      </c>
      <c r="O14" s="4" t="s">
        <v>66</v>
      </c>
      <c r="T14" s="28"/>
    </row>
    <row r="15" spans="1:20" s="15" customFormat="1" ht="23.1" customHeight="1">
      <c r="A15" s="90">
        <v>9</v>
      </c>
      <c r="B15" s="16">
        <v>9</v>
      </c>
      <c r="C15" s="302"/>
      <c r="D15" s="21" t="s">
        <v>10</v>
      </c>
      <c r="E15" s="29" t="s">
        <v>175</v>
      </c>
      <c r="F15" s="31" t="s">
        <v>170</v>
      </c>
      <c r="G15" s="290" t="s">
        <v>104</v>
      </c>
      <c r="H15" s="293" t="s">
        <v>103</v>
      </c>
      <c r="I15" s="107">
        <v>60</v>
      </c>
      <c r="J15" s="24">
        <v>7</v>
      </c>
      <c r="K15" s="305"/>
      <c r="L15" s="140" t="s">
        <v>159</v>
      </c>
      <c r="M15" s="145" t="s">
        <v>183</v>
      </c>
      <c r="N15" s="144" t="s">
        <v>66</v>
      </c>
      <c r="O15" s="4" t="s">
        <v>63</v>
      </c>
      <c r="P15" s="6"/>
      <c r="Q15" s="27"/>
      <c r="R15" s="28"/>
      <c r="S15" s="27"/>
      <c r="T15" s="28"/>
    </row>
    <row r="16" spans="1:20" s="15" customFormat="1" ht="23.1" customHeight="1">
      <c r="A16" s="90">
        <v>10</v>
      </c>
      <c r="B16" s="16">
        <v>10</v>
      </c>
      <c r="C16" s="302"/>
      <c r="D16" s="21" t="s">
        <v>10</v>
      </c>
      <c r="E16" s="30"/>
      <c r="F16" s="31" t="s">
        <v>94</v>
      </c>
      <c r="G16" s="291"/>
      <c r="H16" s="294"/>
      <c r="I16" s="92">
        <v>61</v>
      </c>
      <c r="J16" s="24">
        <v>8</v>
      </c>
      <c r="K16" s="305"/>
      <c r="L16" s="127" t="s">
        <v>41</v>
      </c>
      <c r="M16" s="145" t="s">
        <v>80</v>
      </c>
      <c r="N16" s="144" t="s">
        <v>57</v>
      </c>
      <c r="O16" s="4" t="s">
        <v>58</v>
      </c>
      <c r="P16" s="6"/>
      <c r="Q16" s="27"/>
      <c r="R16" s="28"/>
      <c r="S16" s="27"/>
      <c r="T16" s="28"/>
    </row>
    <row r="17" spans="1:20" s="15" customFormat="1" ht="23.1" customHeight="1" thickBot="1">
      <c r="A17" s="90">
        <v>11</v>
      </c>
      <c r="B17" s="16">
        <v>11</v>
      </c>
      <c r="C17" s="303"/>
      <c r="D17" s="21" t="s">
        <v>10</v>
      </c>
      <c r="E17" s="172" t="s">
        <v>218</v>
      </c>
      <c r="F17" s="31" t="s">
        <v>211</v>
      </c>
      <c r="G17" s="296"/>
      <c r="H17" s="297"/>
      <c r="I17" s="107">
        <v>62</v>
      </c>
      <c r="J17" s="24">
        <v>9</v>
      </c>
      <c r="K17" s="305"/>
      <c r="L17" s="22" t="s">
        <v>33</v>
      </c>
      <c r="M17" s="96" t="s">
        <v>77</v>
      </c>
      <c r="N17" s="144" t="s">
        <v>57</v>
      </c>
      <c r="O17" s="4" t="s">
        <v>58</v>
      </c>
      <c r="P17" s="116"/>
      <c r="S17" s="27"/>
      <c r="T17" s="28"/>
    </row>
    <row r="18" spans="1:20" s="15" customFormat="1" ht="23.1" customHeight="1">
      <c r="A18" s="91">
        <v>12</v>
      </c>
      <c r="B18" s="32">
        <v>1</v>
      </c>
      <c r="C18" s="306" t="s">
        <v>1</v>
      </c>
      <c r="D18" s="118" t="s">
        <v>100</v>
      </c>
      <c r="E18" s="118"/>
      <c r="F18" s="119" t="s">
        <v>13</v>
      </c>
      <c r="G18" s="106" t="s">
        <v>131</v>
      </c>
      <c r="H18" s="3" t="s">
        <v>132</v>
      </c>
      <c r="I18" s="92">
        <v>63</v>
      </c>
      <c r="J18" s="24">
        <v>10</v>
      </c>
      <c r="K18" s="305"/>
      <c r="L18" s="22" t="s">
        <v>207</v>
      </c>
      <c r="M18" s="96" t="s">
        <v>91</v>
      </c>
      <c r="N18" s="144" t="s">
        <v>57</v>
      </c>
      <c r="O18" s="4" t="s">
        <v>58</v>
      </c>
      <c r="P18" s="116" t="s">
        <v>144</v>
      </c>
      <c r="S18" s="27"/>
      <c r="T18" s="28"/>
    </row>
    <row r="19" spans="1:20" s="15" customFormat="1" ht="23.1" customHeight="1">
      <c r="A19" s="90">
        <v>13</v>
      </c>
      <c r="B19" s="33">
        <v>2</v>
      </c>
      <c r="C19" s="302"/>
      <c r="D19" s="22" t="s">
        <v>11</v>
      </c>
      <c r="E19" s="22"/>
      <c r="F19" s="35" t="s">
        <v>15</v>
      </c>
      <c r="G19" s="342" t="s">
        <v>190</v>
      </c>
      <c r="H19" s="343"/>
      <c r="I19" s="107">
        <v>64</v>
      </c>
      <c r="J19" s="24">
        <v>11</v>
      </c>
      <c r="K19" s="305"/>
      <c r="L19" s="22" t="s">
        <v>108</v>
      </c>
      <c r="M19" s="96" t="s">
        <v>69</v>
      </c>
      <c r="N19" s="144" t="s">
        <v>59</v>
      </c>
      <c r="O19" s="4" t="s">
        <v>60</v>
      </c>
      <c r="P19" s="94"/>
      <c r="S19" s="27"/>
      <c r="T19" s="27"/>
    </row>
    <row r="20" spans="1:20" s="15" customFormat="1" ht="23.1" customHeight="1">
      <c r="A20" s="90">
        <v>14</v>
      </c>
      <c r="B20" s="16">
        <v>3</v>
      </c>
      <c r="C20" s="302"/>
      <c r="D20" s="22" t="s">
        <v>11</v>
      </c>
      <c r="E20" s="34"/>
      <c r="F20" s="36" t="s">
        <v>12</v>
      </c>
      <c r="G20" s="344"/>
      <c r="H20" s="345"/>
      <c r="I20" s="92">
        <v>65</v>
      </c>
      <c r="J20" s="24">
        <v>12</v>
      </c>
      <c r="K20" s="305"/>
      <c r="L20" s="22" t="s">
        <v>109</v>
      </c>
      <c r="M20" s="96" t="s">
        <v>70</v>
      </c>
      <c r="N20" s="144" t="s">
        <v>65</v>
      </c>
      <c r="O20" s="4" t="s">
        <v>63</v>
      </c>
      <c r="P20" s="94"/>
      <c r="S20" s="27"/>
      <c r="T20" s="28"/>
    </row>
    <row r="21" spans="1:20" s="15" customFormat="1" ht="23.1" customHeight="1">
      <c r="A21" s="90">
        <v>15</v>
      </c>
      <c r="B21" s="33">
        <v>4</v>
      </c>
      <c r="C21" s="302"/>
      <c r="D21" s="125" t="s">
        <v>11</v>
      </c>
      <c r="E21" s="125"/>
      <c r="F21" s="126" t="s">
        <v>185</v>
      </c>
      <c r="G21" s="344"/>
      <c r="H21" s="345"/>
      <c r="I21" s="107">
        <v>66</v>
      </c>
      <c r="J21" s="24">
        <v>13</v>
      </c>
      <c r="K21" s="305"/>
      <c r="L21" s="22" t="s">
        <v>52</v>
      </c>
      <c r="M21" s="23" t="s">
        <v>166</v>
      </c>
      <c r="N21" s="144" t="s">
        <v>57</v>
      </c>
      <c r="O21" s="4" t="s">
        <v>58</v>
      </c>
      <c r="P21" s="6"/>
      <c r="S21" s="27"/>
      <c r="T21" s="28"/>
    </row>
    <row r="22" spans="1:20" s="15" customFormat="1" ht="23.1" customHeight="1">
      <c r="A22" s="90">
        <v>16</v>
      </c>
      <c r="B22" s="16">
        <v>5</v>
      </c>
      <c r="C22" s="302"/>
      <c r="D22" s="127" t="s">
        <v>11</v>
      </c>
      <c r="E22" s="127"/>
      <c r="F22" s="128" t="s">
        <v>191</v>
      </c>
      <c r="G22" s="344"/>
      <c r="H22" s="345"/>
      <c r="I22" s="92">
        <v>67</v>
      </c>
      <c r="J22" s="24">
        <v>13.5</v>
      </c>
      <c r="K22" s="305"/>
      <c r="L22" s="140" t="s">
        <v>142</v>
      </c>
      <c r="M22" s="145" t="s">
        <v>75</v>
      </c>
      <c r="N22" s="144" t="s">
        <v>64</v>
      </c>
      <c r="O22" s="4" t="s">
        <v>64</v>
      </c>
      <c r="P22" s="6"/>
      <c r="S22" s="27"/>
      <c r="T22" s="28"/>
    </row>
    <row r="23" spans="1:20" s="15" customFormat="1" ht="23.1" customHeight="1">
      <c r="A23" s="90">
        <v>17</v>
      </c>
      <c r="B23" s="33">
        <v>6</v>
      </c>
      <c r="C23" s="302"/>
      <c r="D23" s="127" t="s">
        <v>11</v>
      </c>
      <c r="E23" s="127"/>
      <c r="F23" s="128" t="s">
        <v>209</v>
      </c>
      <c r="G23" s="344"/>
      <c r="H23" s="345"/>
      <c r="I23" s="107">
        <v>68</v>
      </c>
      <c r="J23" s="24">
        <v>14.5</v>
      </c>
      <c r="K23" s="305"/>
      <c r="L23" s="127" t="s">
        <v>106</v>
      </c>
      <c r="M23" s="145" t="s">
        <v>169</v>
      </c>
      <c r="N23" s="144" t="s">
        <v>57</v>
      </c>
      <c r="O23" s="4" t="s">
        <v>58</v>
      </c>
      <c r="P23" s="6"/>
      <c r="S23" s="27"/>
      <c r="T23" s="28"/>
    </row>
    <row r="24" spans="1:20" s="15" customFormat="1" ht="23.1" customHeight="1">
      <c r="A24" s="90">
        <v>18</v>
      </c>
      <c r="B24" s="16">
        <v>7</v>
      </c>
      <c r="C24" s="302"/>
      <c r="D24" s="127" t="s">
        <v>11</v>
      </c>
      <c r="E24" s="127"/>
      <c r="F24" s="128" t="s">
        <v>200</v>
      </c>
      <c r="G24" s="346"/>
      <c r="H24" s="347"/>
      <c r="I24" s="92">
        <v>69</v>
      </c>
      <c r="J24" s="24">
        <v>15.5</v>
      </c>
      <c r="K24" s="305"/>
      <c r="L24" s="22" t="s">
        <v>105</v>
      </c>
      <c r="M24" s="146" t="s">
        <v>76</v>
      </c>
      <c r="N24" s="144" t="s">
        <v>57</v>
      </c>
      <c r="O24" s="4" t="s">
        <v>60</v>
      </c>
      <c r="P24" s="6"/>
      <c r="S24" s="27"/>
      <c r="T24" s="27"/>
    </row>
    <row r="25" spans="1:20" s="15" customFormat="1" ht="23.1" customHeight="1">
      <c r="A25" s="90">
        <v>19</v>
      </c>
      <c r="B25" s="16">
        <v>7.5</v>
      </c>
      <c r="C25" s="302"/>
      <c r="D25" s="139" t="s">
        <v>123</v>
      </c>
      <c r="E25" s="120"/>
      <c r="F25" s="151" t="s">
        <v>168</v>
      </c>
      <c r="G25" s="106" t="s">
        <v>102</v>
      </c>
      <c r="H25" s="115" t="s">
        <v>63</v>
      </c>
      <c r="I25" s="107">
        <v>70</v>
      </c>
      <c r="J25" s="24">
        <v>16</v>
      </c>
      <c r="K25" s="305"/>
      <c r="L25" s="140" t="s">
        <v>48</v>
      </c>
      <c r="M25" s="146" t="s">
        <v>71</v>
      </c>
      <c r="N25" s="144" t="s">
        <v>60</v>
      </c>
      <c r="O25" s="4" t="s">
        <v>58</v>
      </c>
      <c r="P25" s="6"/>
      <c r="S25" s="27"/>
      <c r="T25" s="27"/>
    </row>
    <row r="26" spans="1:20" s="15" customFormat="1" ht="23.1" customHeight="1">
      <c r="A26" s="90">
        <v>20</v>
      </c>
      <c r="B26" s="16">
        <v>8.5</v>
      </c>
      <c r="C26" s="302"/>
      <c r="D26" s="127" t="s">
        <v>181</v>
      </c>
      <c r="E26" s="120"/>
      <c r="F26" s="191" t="s">
        <v>202</v>
      </c>
      <c r="G26" s="1" t="s">
        <v>121</v>
      </c>
      <c r="H26" s="178" t="s">
        <v>184</v>
      </c>
      <c r="I26" s="92">
        <v>71</v>
      </c>
      <c r="J26" s="24">
        <v>16.5</v>
      </c>
      <c r="K26" s="305"/>
      <c r="L26" s="140" t="s">
        <v>49</v>
      </c>
      <c r="M26" s="145" t="s">
        <v>72</v>
      </c>
      <c r="N26" s="144" t="s">
        <v>66</v>
      </c>
      <c r="O26" s="95" t="s">
        <v>160</v>
      </c>
      <c r="P26" s="6"/>
      <c r="S26" s="27"/>
      <c r="T26" s="28"/>
    </row>
    <row r="27" spans="1:20" s="15" customFormat="1" ht="23.1" customHeight="1" thickBot="1">
      <c r="A27" s="90">
        <v>21</v>
      </c>
      <c r="B27" s="16">
        <v>9</v>
      </c>
      <c r="C27" s="303"/>
      <c r="D27" s="164" t="s">
        <v>181</v>
      </c>
      <c r="E27" s="148"/>
      <c r="F27" s="173" t="s">
        <v>186</v>
      </c>
      <c r="G27" s="138" t="s">
        <v>102</v>
      </c>
      <c r="H27" s="86" t="s">
        <v>60</v>
      </c>
      <c r="I27" s="107">
        <v>72</v>
      </c>
      <c r="J27" s="24">
        <v>17.5</v>
      </c>
      <c r="K27" s="305"/>
      <c r="L27" s="22" t="s">
        <v>205</v>
      </c>
      <c r="M27" s="145" t="s">
        <v>128</v>
      </c>
      <c r="N27" s="144" t="s">
        <v>57</v>
      </c>
      <c r="O27" s="4" t="s">
        <v>58</v>
      </c>
      <c r="P27" s="6"/>
      <c r="S27" s="27"/>
      <c r="T27" s="28"/>
    </row>
    <row r="28" spans="1:20" s="15" customFormat="1" ht="23.1" customHeight="1">
      <c r="A28" s="91">
        <v>22</v>
      </c>
      <c r="B28" s="32">
        <v>1</v>
      </c>
      <c r="C28" s="307" t="s">
        <v>120</v>
      </c>
      <c r="D28" s="118" t="s">
        <v>154</v>
      </c>
      <c r="E28" s="165"/>
      <c r="F28" s="141" t="s">
        <v>151</v>
      </c>
      <c r="G28" s="142" t="s">
        <v>124</v>
      </c>
      <c r="H28" s="143" t="s">
        <v>124</v>
      </c>
      <c r="I28" s="92">
        <v>73</v>
      </c>
      <c r="J28" s="24">
        <v>18</v>
      </c>
      <c r="K28" s="305"/>
      <c r="L28" s="140" t="s">
        <v>203</v>
      </c>
      <c r="M28" s="145" t="s">
        <v>201</v>
      </c>
      <c r="N28" s="144" t="s">
        <v>66</v>
      </c>
      <c r="O28" s="4" t="s">
        <v>66</v>
      </c>
      <c r="P28" s="6"/>
      <c r="S28" s="27"/>
    </row>
    <row r="29" spans="1:20" s="15" customFormat="1" ht="23.1" customHeight="1">
      <c r="A29" s="90">
        <v>23</v>
      </c>
      <c r="B29" s="33">
        <v>2</v>
      </c>
      <c r="C29" s="308"/>
      <c r="D29" s="127" t="s">
        <v>35</v>
      </c>
      <c r="E29" s="166"/>
      <c r="F29" s="129" t="s">
        <v>193</v>
      </c>
      <c r="G29" s="106" t="s">
        <v>124</v>
      </c>
      <c r="H29" s="115" t="s">
        <v>124</v>
      </c>
      <c r="I29" s="107">
        <v>74</v>
      </c>
      <c r="J29" s="192">
        <v>18.5</v>
      </c>
      <c r="K29" s="305"/>
      <c r="L29" s="140" t="s">
        <v>204</v>
      </c>
      <c r="M29" s="145" t="s">
        <v>36</v>
      </c>
      <c r="N29" s="144" t="s">
        <v>60</v>
      </c>
      <c r="O29" s="4" t="s">
        <v>58</v>
      </c>
      <c r="P29" s="94"/>
    </row>
    <row r="30" spans="1:20" s="15" customFormat="1" ht="23.1" customHeight="1" thickBot="1">
      <c r="A30" s="90">
        <v>24</v>
      </c>
      <c r="B30" s="33">
        <v>3</v>
      </c>
      <c r="C30" s="308"/>
      <c r="D30" s="120" t="s">
        <v>34</v>
      </c>
      <c r="E30" s="167"/>
      <c r="F30" s="121" t="s">
        <v>55</v>
      </c>
      <c r="G30" s="106" t="s">
        <v>124</v>
      </c>
      <c r="H30" s="115" t="s">
        <v>124</v>
      </c>
      <c r="I30" s="107">
        <v>75</v>
      </c>
      <c r="J30" s="135">
        <v>19.5</v>
      </c>
      <c r="K30" s="325"/>
      <c r="L30" s="38" t="s">
        <v>38</v>
      </c>
      <c r="M30" s="98" t="s">
        <v>42</v>
      </c>
      <c r="N30" s="99" t="s">
        <v>59</v>
      </c>
      <c r="O30" s="136" t="s">
        <v>63</v>
      </c>
      <c r="P30" s="6"/>
    </row>
    <row r="31" spans="1:20" s="15" customFormat="1" ht="23.1" customHeight="1" thickBot="1">
      <c r="A31" s="90">
        <v>25</v>
      </c>
      <c r="B31" s="33">
        <v>4</v>
      </c>
      <c r="C31" s="308"/>
      <c r="D31" s="120" t="s">
        <v>153</v>
      </c>
      <c r="E31" s="167"/>
      <c r="F31" s="129" t="s">
        <v>24</v>
      </c>
      <c r="G31" s="106" t="s">
        <v>125</v>
      </c>
      <c r="H31" s="115" t="s">
        <v>125</v>
      </c>
      <c r="I31" s="157">
        <v>76</v>
      </c>
      <c r="J31" s="85">
        <v>1</v>
      </c>
      <c r="K31" s="137" t="s">
        <v>95</v>
      </c>
      <c r="L31" s="87" t="s">
        <v>130</v>
      </c>
      <c r="M31" s="132" t="s">
        <v>81</v>
      </c>
      <c r="N31" s="99" t="s">
        <v>59</v>
      </c>
      <c r="O31" s="88" t="s">
        <v>63</v>
      </c>
      <c r="P31" s="6"/>
    </row>
    <row r="32" spans="1:20" s="15" customFormat="1" ht="23.1" customHeight="1">
      <c r="A32" s="90">
        <v>26</v>
      </c>
      <c r="B32" s="33">
        <v>5</v>
      </c>
      <c r="C32" s="308"/>
      <c r="D32" s="21" t="s">
        <v>112</v>
      </c>
      <c r="E32" s="168"/>
      <c r="F32" s="39" t="s">
        <v>25</v>
      </c>
      <c r="G32" s="106" t="s">
        <v>124</v>
      </c>
      <c r="H32" s="115" t="s">
        <v>125</v>
      </c>
      <c r="I32" s="158" t="s">
        <v>165</v>
      </c>
      <c r="J32" s="159">
        <f>B17+B27+B57+J30+J31</f>
        <v>69.5</v>
      </c>
      <c r="K32" s="152"/>
      <c r="L32" s="153"/>
      <c r="M32" s="154"/>
      <c r="N32" s="150"/>
      <c r="O32" s="155"/>
      <c r="P32" s="6"/>
    </row>
    <row r="33" spans="1:16" s="15" customFormat="1" ht="23.1" customHeight="1">
      <c r="A33" s="90">
        <v>27</v>
      </c>
      <c r="B33" s="33">
        <v>6</v>
      </c>
      <c r="C33" s="308"/>
      <c r="D33" s="21" t="s">
        <v>98</v>
      </c>
      <c r="E33" s="168"/>
      <c r="F33" s="39" t="s">
        <v>40</v>
      </c>
      <c r="G33" s="106" t="s">
        <v>124</v>
      </c>
      <c r="H33" s="115" t="s">
        <v>125</v>
      </c>
      <c r="I33" s="40"/>
      <c r="J33" s="43" t="s">
        <v>210</v>
      </c>
      <c r="K33" s="40"/>
      <c r="L33" s="41"/>
      <c r="M33" s="41"/>
      <c r="N33" s="40"/>
      <c r="O33" s="42"/>
      <c r="P33" s="6"/>
    </row>
    <row r="34" spans="1:16" s="15" customFormat="1" ht="23.1" customHeight="1">
      <c r="A34" s="90">
        <v>28</v>
      </c>
      <c r="B34" s="33">
        <v>7</v>
      </c>
      <c r="C34" s="308"/>
      <c r="D34" s="22" t="s">
        <v>41</v>
      </c>
      <c r="E34" s="169"/>
      <c r="F34" s="39" t="s">
        <v>26</v>
      </c>
      <c r="G34" s="106" t="s">
        <v>125</v>
      </c>
      <c r="H34" s="115" t="s">
        <v>125</v>
      </c>
      <c r="I34" s="40"/>
      <c r="J34" s="44" t="s">
        <v>3</v>
      </c>
      <c r="K34" s="44" t="s">
        <v>99</v>
      </c>
      <c r="L34" s="45" t="s">
        <v>53</v>
      </c>
      <c r="M34" s="320" t="s">
        <v>97</v>
      </c>
      <c r="N34" s="321"/>
      <c r="O34" s="42"/>
      <c r="P34" s="6"/>
    </row>
    <row r="35" spans="1:16" s="15" customFormat="1" ht="23.1" customHeight="1">
      <c r="A35" s="90">
        <v>29</v>
      </c>
      <c r="B35" s="33">
        <v>8</v>
      </c>
      <c r="C35" s="308"/>
      <c r="D35" s="125" t="s">
        <v>115</v>
      </c>
      <c r="E35" s="170"/>
      <c r="F35" s="129" t="s">
        <v>139</v>
      </c>
      <c r="G35" s="106" t="s">
        <v>125</v>
      </c>
      <c r="H35" s="115" t="s">
        <v>124</v>
      </c>
      <c r="I35" s="40"/>
      <c r="J35" s="122" t="s">
        <v>1</v>
      </c>
      <c r="K35" s="46" t="s">
        <v>209</v>
      </c>
      <c r="L35" s="47">
        <v>44622</v>
      </c>
      <c r="M35" s="332" t="s">
        <v>179</v>
      </c>
      <c r="N35" s="332"/>
      <c r="O35" s="42"/>
      <c r="P35" s="6"/>
    </row>
    <row r="36" spans="1:16" s="15" customFormat="1" ht="23.1" customHeight="1">
      <c r="A36" s="90">
        <v>30</v>
      </c>
      <c r="B36" s="33">
        <v>9</v>
      </c>
      <c r="C36" s="308"/>
      <c r="D36" s="22" t="s">
        <v>113</v>
      </c>
      <c r="E36" s="169"/>
      <c r="F36" s="39" t="s">
        <v>28</v>
      </c>
      <c r="G36" s="106" t="s">
        <v>125</v>
      </c>
      <c r="H36" s="115" t="s">
        <v>125</v>
      </c>
      <c r="I36" s="40"/>
      <c r="J36" s="122" t="s">
        <v>0</v>
      </c>
      <c r="K36" s="46" t="s">
        <v>211</v>
      </c>
      <c r="L36" s="47">
        <v>44624</v>
      </c>
      <c r="M36" s="332" t="s">
        <v>10</v>
      </c>
      <c r="N36" s="332"/>
      <c r="O36" s="42"/>
      <c r="P36" s="6"/>
    </row>
    <row r="37" spans="1:16" s="15" customFormat="1" ht="23.1" customHeight="1">
      <c r="A37" s="90">
        <v>31</v>
      </c>
      <c r="B37" s="33">
        <v>10</v>
      </c>
      <c r="C37" s="308"/>
      <c r="D37" s="22" t="s">
        <v>52</v>
      </c>
      <c r="E37" s="169"/>
      <c r="F37" s="39" t="s">
        <v>45</v>
      </c>
      <c r="G37" s="106" t="s">
        <v>124</v>
      </c>
      <c r="H37" s="97" t="s">
        <v>124</v>
      </c>
      <c r="I37" s="40"/>
      <c r="J37" s="122" t="s">
        <v>86</v>
      </c>
      <c r="K37" s="46" t="s">
        <v>221</v>
      </c>
      <c r="L37" s="47">
        <v>44641</v>
      </c>
      <c r="M37" s="332" t="s">
        <v>158</v>
      </c>
      <c r="N37" s="332"/>
      <c r="O37" s="42"/>
      <c r="P37" s="6"/>
    </row>
    <row r="38" spans="1:16" s="15" customFormat="1" ht="23.1" customHeight="1">
      <c r="A38" s="90">
        <v>32</v>
      </c>
      <c r="B38" s="33">
        <v>11</v>
      </c>
      <c r="C38" s="308"/>
      <c r="D38" s="22" t="s">
        <v>108</v>
      </c>
      <c r="E38" s="169"/>
      <c r="F38" s="39" t="s">
        <v>47</v>
      </c>
      <c r="G38" s="106" t="s">
        <v>125</v>
      </c>
      <c r="H38" s="115" t="s">
        <v>124</v>
      </c>
      <c r="I38" s="40"/>
      <c r="J38" s="112"/>
      <c r="K38" s="100"/>
      <c r="L38" s="101"/>
      <c r="M38" s="333"/>
      <c r="N38" s="333"/>
      <c r="O38" s="42"/>
      <c r="P38" s="6"/>
    </row>
    <row r="39" spans="1:16" s="15" customFormat="1" ht="23.1" customHeight="1">
      <c r="A39" s="90">
        <v>33</v>
      </c>
      <c r="B39" s="33">
        <v>12</v>
      </c>
      <c r="C39" s="308"/>
      <c r="D39" s="22" t="s">
        <v>146</v>
      </c>
      <c r="E39" s="169"/>
      <c r="F39" s="39" t="s">
        <v>29</v>
      </c>
      <c r="G39" s="106" t="s">
        <v>124</v>
      </c>
      <c r="H39" s="115" t="s">
        <v>125</v>
      </c>
      <c r="J39" s="43" t="s">
        <v>212</v>
      </c>
      <c r="K39" s="48"/>
      <c r="L39" s="181"/>
      <c r="M39" s="181"/>
      <c r="N39" s="181"/>
      <c r="O39" s="42"/>
      <c r="P39" s="6"/>
    </row>
    <row r="40" spans="1:16" s="15" customFormat="1" ht="23.1" customHeight="1">
      <c r="A40" s="90">
        <v>34</v>
      </c>
      <c r="B40" s="33">
        <v>13</v>
      </c>
      <c r="C40" s="308"/>
      <c r="D40" s="22" t="s">
        <v>145</v>
      </c>
      <c r="E40" s="169"/>
      <c r="F40" s="39" t="s">
        <v>46</v>
      </c>
      <c r="G40" s="106" t="s">
        <v>124</v>
      </c>
      <c r="H40" s="115" t="s">
        <v>124</v>
      </c>
      <c r="J40" s="44" t="s">
        <v>3</v>
      </c>
      <c r="K40" s="44" t="s">
        <v>99</v>
      </c>
      <c r="L40" s="45" t="s">
        <v>213</v>
      </c>
      <c r="M40" s="45" t="s">
        <v>214</v>
      </c>
      <c r="N40" s="45" t="s">
        <v>219</v>
      </c>
      <c r="O40" s="42"/>
      <c r="P40" s="6"/>
    </row>
    <row r="41" spans="1:16" s="15" customFormat="1" ht="23.1" customHeight="1">
      <c r="A41" s="90">
        <v>35</v>
      </c>
      <c r="B41" s="33">
        <v>14</v>
      </c>
      <c r="C41" s="308"/>
      <c r="D41" s="22" t="s">
        <v>155</v>
      </c>
      <c r="E41" s="169"/>
      <c r="F41" s="39" t="s">
        <v>51</v>
      </c>
      <c r="G41" s="106" t="s">
        <v>124</v>
      </c>
      <c r="H41" s="115" t="s">
        <v>125</v>
      </c>
      <c r="J41" s="122" t="s">
        <v>86</v>
      </c>
      <c r="K41" s="46" t="s">
        <v>183</v>
      </c>
      <c r="L41" s="47" t="s">
        <v>215</v>
      </c>
      <c r="M41" s="198" t="s">
        <v>216</v>
      </c>
      <c r="N41" s="202" t="s">
        <v>217</v>
      </c>
      <c r="O41" s="42"/>
      <c r="P41" s="6"/>
    </row>
    <row r="42" spans="1:16" s="15" customFormat="1" ht="23.1" customHeight="1">
      <c r="A42" s="90">
        <v>36</v>
      </c>
      <c r="B42" s="33">
        <v>14.5</v>
      </c>
      <c r="C42" s="308"/>
      <c r="D42" s="140" t="s">
        <v>152</v>
      </c>
      <c r="E42" s="166"/>
      <c r="F42" s="93" t="s">
        <v>32</v>
      </c>
      <c r="G42" s="1" t="s">
        <v>62</v>
      </c>
      <c r="H42" s="97" t="s">
        <v>61</v>
      </c>
      <c r="J42" s="122" t="s">
        <v>86</v>
      </c>
      <c r="K42" s="46" t="s">
        <v>183</v>
      </c>
      <c r="L42" s="47" t="s">
        <v>159</v>
      </c>
      <c r="M42" s="208" t="s">
        <v>215</v>
      </c>
      <c r="N42" s="203" t="s">
        <v>220</v>
      </c>
      <c r="O42" s="42"/>
      <c r="P42" s="6"/>
    </row>
    <row r="43" spans="1:16" s="15" customFormat="1" ht="23.1" customHeight="1">
      <c r="A43" s="90">
        <v>37</v>
      </c>
      <c r="B43" s="33">
        <v>15.5</v>
      </c>
      <c r="C43" s="308"/>
      <c r="D43" s="21" t="s">
        <v>118</v>
      </c>
      <c r="E43" s="167"/>
      <c r="F43" s="121" t="s">
        <v>156</v>
      </c>
      <c r="G43" s="106" t="s">
        <v>125</v>
      </c>
      <c r="H43" s="115" t="s">
        <v>125</v>
      </c>
      <c r="J43" s="131"/>
      <c r="K43" s="112"/>
      <c r="L43" s="113"/>
      <c r="M43" s="199"/>
      <c r="N43" s="199"/>
      <c r="O43" s="42"/>
      <c r="P43" s="6"/>
    </row>
    <row r="44" spans="1:16" s="15" customFormat="1" ht="23.1" customHeight="1">
      <c r="A44" s="90">
        <v>38</v>
      </c>
      <c r="B44" s="33">
        <v>16.5</v>
      </c>
      <c r="C44" s="308"/>
      <c r="D44" s="22" t="s">
        <v>116</v>
      </c>
      <c r="E44" s="166"/>
      <c r="F44" s="129" t="s">
        <v>195</v>
      </c>
      <c r="G44" s="106" t="s">
        <v>124</v>
      </c>
      <c r="H44" s="115" t="s">
        <v>124</v>
      </c>
      <c r="J44" s="131"/>
      <c r="K44" s="112"/>
      <c r="L44" s="101"/>
      <c r="M44" s="200"/>
      <c r="N44" s="200"/>
      <c r="O44" s="42"/>
      <c r="P44" s="6"/>
    </row>
    <row r="45" spans="1:16" s="15" customFormat="1" ht="23.1" customHeight="1">
      <c r="A45" s="90">
        <v>39</v>
      </c>
      <c r="B45" s="33">
        <v>17.5</v>
      </c>
      <c r="C45" s="308"/>
      <c r="D45" s="22" t="s">
        <v>129</v>
      </c>
      <c r="E45" s="166"/>
      <c r="F45" s="129" t="s">
        <v>27</v>
      </c>
      <c r="G45" s="106" t="s">
        <v>124</v>
      </c>
      <c r="H45" s="115" t="s">
        <v>124</v>
      </c>
      <c r="J45" s="43" t="s">
        <v>135</v>
      </c>
      <c r="K45" s="48"/>
      <c r="L45" s="181"/>
      <c r="M45" s="181"/>
      <c r="N45" s="181"/>
      <c r="O45" s="42"/>
      <c r="P45" s="6"/>
    </row>
    <row r="46" spans="1:16" s="15" customFormat="1" ht="23.1" customHeight="1">
      <c r="A46" s="90">
        <v>40</v>
      </c>
      <c r="B46" s="33">
        <v>18.5</v>
      </c>
      <c r="C46" s="308"/>
      <c r="D46" s="127" t="s">
        <v>30</v>
      </c>
      <c r="E46" s="166"/>
      <c r="F46" s="129" t="s">
        <v>171</v>
      </c>
      <c r="G46" s="106" t="s">
        <v>125</v>
      </c>
      <c r="H46" s="115" t="s">
        <v>124</v>
      </c>
      <c r="J46" s="44" t="s">
        <v>3</v>
      </c>
      <c r="K46" s="44" t="s">
        <v>99</v>
      </c>
      <c r="L46" s="45" t="s">
        <v>88</v>
      </c>
      <c r="M46" s="320" t="s">
        <v>97</v>
      </c>
      <c r="N46" s="321"/>
      <c r="O46" s="42"/>
      <c r="P46" s="6"/>
    </row>
    <row r="47" spans="1:16" s="15" customFormat="1" ht="23.1" customHeight="1">
      <c r="A47" s="90">
        <v>41</v>
      </c>
      <c r="B47" s="33">
        <v>19.5</v>
      </c>
      <c r="C47" s="308"/>
      <c r="D47" s="21" t="s">
        <v>17</v>
      </c>
      <c r="E47" s="167"/>
      <c r="F47" s="121" t="s">
        <v>89</v>
      </c>
      <c r="G47" s="106" t="s">
        <v>133</v>
      </c>
      <c r="H47" s="115" t="s">
        <v>134</v>
      </c>
      <c r="J47" s="122" t="s">
        <v>86</v>
      </c>
      <c r="K47" s="46" t="s">
        <v>196</v>
      </c>
      <c r="L47" s="47">
        <v>44635</v>
      </c>
      <c r="M47" s="334" t="s">
        <v>158</v>
      </c>
      <c r="N47" s="335"/>
      <c r="O47" s="42"/>
      <c r="P47" s="94"/>
    </row>
    <row r="48" spans="1:16" s="15" customFormat="1" ht="23.1" customHeight="1">
      <c r="A48" s="90">
        <v>42</v>
      </c>
      <c r="B48" s="33">
        <v>20</v>
      </c>
      <c r="C48" s="308"/>
      <c r="D48" s="139" t="s">
        <v>90</v>
      </c>
      <c r="E48" s="167"/>
      <c r="F48" s="121" t="s">
        <v>147</v>
      </c>
      <c r="G48" s="106" t="s">
        <v>141</v>
      </c>
      <c r="H48" s="97" t="s">
        <v>141</v>
      </c>
      <c r="J48" s="131"/>
      <c r="K48" s="100"/>
      <c r="L48" s="101"/>
      <c r="M48" s="323"/>
      <c r="N48" s="323"/>
      <c r="O48" s="42"/>
      <c r="P48" s="94"/>
    </row>
    <row r="49" spans="1:16" s="15" customFormat="1" ht="23.1" customHeight="1">
      <c r="A49" s="90">
        <v>43</v>
      </c>
      <c r="B49" s="33">
        <v>21</v>
      </c>
      <c r="C49" s="308"/>
      <c r="D49" s="22" t="s">
        <v>18</v>
      </c>
      <c r="E49" s="169"/>
      <c r="F49" s="39" t="s">
        <v>43</v>
      </c>
      <c r="G49" s="106" t="s">
        <v>124</v>
      </c>
      <c r="H49" s="97" t="s">
        <v>124</v>
      </c>
      <c r="J49" s="130"/>
      <c r="K49" s="112"/>
      <c r="L49" s="113"/>
      <c r="M49" s="322"/>
      <c r="N49" s="322"/>
      <c r="O49" s="42"/>
      <c r="P49" s="94"/>
    </row>
    <row r="50" spans="1:16" s="15" customFormat="1" ht="23.1" customHeight="1">
      <c r="A50" s="90">
        <v>44</v>
      </c>
      <c r="B50" s="33">
        <v>22</v>
      </c>
      <c r="C50" s="308"/>
      <c r="D50" s="22" t="s">
        <v>19</v>
      </c>
      <c r="E50" s="169"/>
      <c r="F50" s="39" t="s">
        <v>44</v>
      </c>
      <c r="G50" s="106" t="s">
        <v>124</v>
      </c>
      <c r="H50" s="115" t="s">
        <v>124</v>
      </c>
      <c r="J50" s="131"/>
      <c r="K50" s="112"/>
      <c r="L50" s="113"/>
      <c r="M50" s="323"/>
      <c r="N50" s="323"/>
      <c r="O50" s="42"/>
      <c r="P50" s="94"/>
    </row>
    <row r="51" spans="1:16" s="15" customFormat="1" ht="23.1" customHeight="1">
      <c r="A51" s="90">
        <v>45</v>
      </c>
      <c r="B51" s="33">
        <v>23</v>
      </c>
      <c r="C51" s="308"/>
      <c r="D51" s="22" t="s">
        <v>111</v>
      </c>
      <c r="E51" s="169"/>
      <c r="F51" s="25" t="s">
        <v>54</v>
      </c>
      <c r="G51" s="106" t="s">
        <v>125</v>
      </c>
      <c r="H51" s="97" t="s">
        <v>124</v>
      </c>
      <c r="J51" s="131"/>
      <c r="K51" s="112"/>
      <c r="L51" s="113"/>
      <c r="M51" s="323"/>
      <c r="N51" s="323"/>
      <c r="O51" s="42"/>
      <c r="P51" s="6"/>
    </row>
    <row r="52" spans="1:16" s="15" customFormat="1" ht="23.1" customHeight="1">
      <c r="A52" s="90">
        <v>46</v>
      </c>
      <c r="B52" s="33">
        <v>24</v>
      </c>
      <c r="C52" s="308"/>
      <c r="D52" s="22" t="s">
        <v>111</v>
      </c>
      <c r="E52" s="22"/>
      <c r="F52" s="96" t="s">
        <v>85</v>
      </c>
      <c r="G52" s="106" t="s">
        <v>125</v>
      </c>
      <c r="H52" s="115" t="s">
        <v>125</v>
      </c>
      <c r="J52" s="131"/>
      <c r="K52" s="112"/>
      <c r="L52" s="113"/>
      <c r="M52" s="323"/>
      <c r="N52" s="323"/>
      <c r="O52" s="42"/>
      <c r="P52" s="6"/>
    </row>
    <row r="53" spans="1:16" s="15" customFormat="1" ht="23.1" customHeight="1">
      <c r="A53" s="90">
        <v>47</v>
      </c>
      <c r="B53" s="33">
        <v>25</v>
      </c>
      <c r="C53" s="308"/>
      <c r="D53" s="22" t="s">
        <v>20</v>
      </c>
      <c r="E53" s="169"/>
      <c r="F53" s="39" t="s">
        <v>21</v>
      </c>
      <c r="G53" s="312" t="s">
        <v>126</v>
      </c>
      <c r="H53" s="97" t="s">
        <v>125</v>
      </c>
      <c r="J53" s="131"/>
      <c r="K53" s="112"/>
      <c r="L53" s="113"/>
      <c r="M53" s="323"/>
      <c r="N53" s="323"/>
      <c r="O53" s="42"/>
      <c r="P53" s="6"/>
    </row>
    <row r="54" spans="1:16" s="15" customFormat="1" ht="23.1" customHeight="1">
      <c r="A54" s="90">
        <v>48</v>
      </c>
      <c r="B54" s="33">
        <v>26</v>
      </c>
      <c r="C54" s="308"/>
      <c r="D54" s="127" t="s">
        <v>20</v>
      </c>
      <c r="E54" s="166"/>
      <c r="F54" s="129" t="s">
        <v>140</v>
      </c>
      <c r="G54" s="313"/>
      <c r="H54" s="97" t="s">
        <v>125</v>
      </c>
      <c r="J54" s="131"/>
      <c r="K54" s="112"/>
      <c r="L54" s="113"/>
      <c r="M54" s="323"/>
      <c r="N54" s="323"/>
      <c r="O54" s="42"/>
      <c r="P54" s="6"/>
    </row>
    <row r="55" spans="1:16" s="15" customFormat="1" ht="21.75" customHeight="1">
      <c r="A55" s="90">
        <v>49</v>
      </c>
      <c r="B55" s="33">
        <v>27</v>
      </c>
      <c r="C55" s="308"/>
      <c r="D55" s="22" t="s">
        <v>22</v>
      </c>
      <c r="E55" s="169"/>
      <c r="F55" s="39" t="s">
        <v>23</v>
      </c>
      <c r="G55" s="314"/>
      <c r="H55" s="97" t="s">
        <v>124</v>
      </c>
      <c r="I55" s="163"/>
      <c r="J55" s="131"/>
      <c r="K55" s="112"/>
      <c r="L55" s="113"/>
      <c r="M55" s="323"/>
      <c r="N55" s="323"/>
      <c r="O55" s="42"/>
      <c r="P55" s="6"/>
    </row>
    <row r="56" spans="1:16" s="15" customFormat="1" ht="23.1" customHeight="1" thickBot="1">
      <c r="A56" s="90">
        <v>50</v>
      </c>
      <c r="B56" s="33">
        <v>28</v>
      </c>
      <c r="C56" s="308"/>
      <c r="D56" s="21" t="s">
        <v>31</v>
      </c>
      <c r="E56" s="168"/>
      <c r="F56" s="26" t="s">
        <v>92</v>
      </c>
      <c r="G56" s="1" t="s">
        <v>127</v>
      </c>
      <c r="H56" s="97" t="s">
        <v>124</v>
      </c>
      <c r="I56" s="197"/>
      <c r="J56" s="196"/>
      <c r="K56" s="194"/>
      <c r="L56" s="195"/>
      <c r="M56" s="351"/>
      <c r="N56" s="351"/>
      <c r="O56" s="207"/>
      <c r="P56" s="6"/>
    </row>
    <row r="57" spans="1:16" s="15" customFormat="1" ht="21.75" customHeight="1" thickBot="1">
      <c r="A57" s="177">
        <v>51</v>
      </c>
      <c r="B57" s="37">
        <v>29</v>
      </c>
      <c r="C57" s="309"/>
      <c r="D57" s="148" t="s">
        <v>16</v>
      </c>
      <c r="E57" s="171"/>
      <c r="F57" s="149" t="s">
        <v>96</v>
      </c>
      <c r="G57" s="138" t="s">
        <v>125</v>
      </c>
      <c r="H57" s="86" t="s">
        <v>125</v>
      </c>
      <c r="I57" s="339" t="s">
        <v>39</v>
      </c>
      <c r="J57" s="340"/>
      <c r="K57" s="327">
        <f>I31</f>
        <v>76</v>
      </c>
      <c r="L57" s="328"/>
      <c r="M57" s="329"/>
      <c r="N57" s="350"/>
      <c r="O57" s="352"/>
      <c r="P57" s="6"/>
    </row>
    <row r="58" spans="1:16" s="15" customFormat="1" ht="21.75" customHeight="1">
      <c r="A58" s="50"/>
      <c r="B58" s="50"/>
      <c r="C58" s="51"/>
      <c r="D58" s="52"/>
      <c r="E58" s="52"/>
      <c r="F58" s="52"/>
      <c r="G58" s="27"/>
      <c r="H58" s="27"/>
      <c r="I58" s="40"/>
      <c r="J58" s="111"/>
      <c r="K58" s="112"/>
      <c r="L58" s="113"/>
      <c r="M58" s="114"/>
      <c r="N58" s="114"/>
      <c r="O58" s="40"/>
      <c r="P58" s="6"/>
    </row>
    <row r="59" spans="1:16" s="15" customFormat="1" ht="18" customHeight="1">
      <c r="A59" s="50"/>
      <c r="B59" s="50"/>
      <c r="C59" s="50"/>
      <c r="D59" s="56"/>
      <c r="E59" s="56"/>
      <c r="F59" s="57"/>
      <c r="G59" s="58"/>
      <c r="H59" s="58"/>
      <c r="I59" s="103"/>
      <c r="J59" s="112"/>
      <c r="K59" s="112"/>
      <c r="L59" s="113"/>
      <c r="M59" s="317"/>
      <c r="N59" s="317"/>
      <c r="O59" s="53"/>
      <c r="P59" s="6"/>
    </row>
    <row r="60" spans="1:16" s="15" customFormat="1" ht="15" customHeight="1">
      <c r="A60" s="61"/>
      <c r="B60" s="62"/>
      <c r="C60" s="62"/>
      <c r="D60" s="13"/>
      <c r="E60" s="13"/>
      <c r="F60" s="63"/>
      <c r="G60" s="64"/>
      <c r="H60" s="64"/>
      <c r="I60" s="53"/>
      <c r="J60" s="112"/>
      <c r="K60" s="112"/>
      <c r="L60" s="113"/>
      <c r="M60" s="317"/>
      <c r="N60" s="317"/>
      <c r="O60" s="53"/>
      <c r="P60" s="6"/>
    </row>
    <row r="61" spans="1:16" s="15" customFormat="1" ht="15" customHeight="1">
      <c r="A61" s="66"/>
      <c r="B61" s="67"/>
      <c r="C61" s="68"/>
      <c r="D61" s="69"/>
      <c r="E61" s="69"/>
      <c r="F61" s="41"/>
      <c r="G61" s="40"/>
      <c r="H61" s="40"/>
      <c r="I61" s="53"/>
      <c r="J61" s="111"/>
      <c r="K61" s="112"/>
      <c r="L61" s="113"/>
      <c r="M61" s="114"/>
      <c r="N61" s="114"/>
      <c r="P61" s="6"/>
    </row>
    <row r="62" spans="1:16" s="15" customFormat="1" ht="16.5" customHeight="1">
      <c r="A62" s="316"/>
      <c r="B62" s="316"/>
      <c r="C62" s="316"/>
      <c r="D62" s="70"/>
      <c r="E62" s="70"/>
      <c r="F62" s="70"/>
      <c r="G62" s="103"/>
      <c r="H62" s="103"/>
      <c r="J62" s="112"/>
      <c r="K62" s="112"/>
      <c r="L62" s="113"/>
      <c r="M62" s="317"/>
      <c r="N62" s="317"/>
      <c r="O62" s="60"/>
      <c r="P62" s="6"/>
    </row>
    <row r="63" spans="1:16" s="15" customFormat="1" ht="15" customHeight="1">
      <c r="A63" s="315"/>
      <c r="B63" s="315"/>
      <c r="C63" s="315"/>
      <c r="D63" s="71"/>
      <c r="E63" s="71"/>
      <c r="F63" s="72"/>
      <c r="G63" s="73"/>
      <c r="H63" s="73"/>
      <c r="I63" s="65"/>
      <c r="J63" s="112"/>
      <c r="K63" s="112"/>
      <c r="L63" s="113"/>
      <c r="M63" s="317"/>
      <c r="N63" s="317"/>
      <c r="P63" s="6"/>
    </row>
    <row r="64" spans="1:16" s="15" customFormat="1" ht="15" customHeight="1">
      <c r="A64" s="315"/>
      <c r="B64" s="315"/>
      <c r="C64" s="315"/>
      <c r="D64" s="71"/>
      <c r="E64" s="71"/>
      <c r="F64" s="72"/>
      <c r="G64" s="73"/>
      <c r="H64" s="73"/>
      <c r="I64" s="65"/>
      <c r="J64" s="100"/>
      <c r="K64" s="100"/>
      <c r="L64" s="101"/>
      <c r="M64" s="102"/>
      <c r="N64" s="102"/>
      <c r="P64" s="6"/>
    </row>
    <row r="65" spans="1:16" s="15" customFormat="1" ht="15" customHeight="1">
      <c r="A65" s="315"/>
      <c r="B65" s="315"/>
      <c r="C65" s="315"/>
      <c r="D65" s="71"/>
      <c r="E65" s="71"/>
      <c r="F65" s="72"/>
      <c r="G65" s="73"/>
      <c r="H65" s="73"/>
      <c r="I65" s="65"/>
      <c r="J65" s="103"/>
      <c r="K65" s="103"/>
      <c r="L65" s="103"/>
      <c r="M65" s="103"/>
      <c r="N65" s="53"/>
      <c r="P65" s="6"/>
    </row>
    <row r="66" spans="1:16" s="15" customFormat="1" ht="24.75" customHeight="1">
      <c r="A66" s="74"/>
      <c r="B66" s="315"/>
      <c r="C66" s="315"/>
      <c r="D66" s="71"/>
      <c r="E66" s="71"/>
      <c r="F66" s="72"/>
      <c r="G66" s="73"/>
      <c r="H66" s="73"/>
      <c r="J66" s="53"/>
      <c r="K66" s="53"/>
      <c r="L66" s="54"/>
      <c r="M66" s="54"/>
      <c r="N66" s="53"/>
      <c r="P66" s="6"/>
    </row>
    <row r="67" spans="1:16" s="15" customFormat="1">
      <c r="A67" s="75"/>
      <c r="B67" s="76"/>
      <c r="C67" s="76"/>
      <c r="D67" s="77"/>
      <c r="E67" s="77"/>
      <c r="F67" s="77"/>
      <c r="G67" s="76"/>
      <c r="H67" s="76"/>
      <c r="J67" s="53"/>
      <c r="K67" s="53"/>
      <c r="L67" s="55"/>
      <c r="M67" s="55"/>
      <c r="P67" s="6"/>
    </row>
    <row r="68" spans="1:16" s="15" customFormat="1" ht="11.1" customHeight="1">
      <c r="A68" s="75"/>
      <c r="B68" s="76"/>
      <c r="C68" s="76"/>
      <c r="D68" s="77"/>
      <c r="E68" s="77"/>
      <c r="F68" s="77"/>
      <c r="G68" s="76"/>
      <c r="H68" s="76"/>
      <c r="L68" s="59"/>
      <c r="M68" s="59"/>
      <c r="N68" s="60"/>
      <c r="P68" s="6"/>
    </row>
    <row r="69" spans="1:16" s="15" customFormat="1" ht="11.1" customHeight="1">
      <c r="A69" s="75"/>
      <c r="B69" s="76"/>
      <c r="C69" s="76"/>
      <c r="D69" s="77"/>
      <c r="E69" s="77"/>
      <c r="F69" s="77"/>
      <c r="G69" s="76"/>
      <c r="H69" s="76"/>
      <c r="K69" s="6"/>
      <c r="L69" s="13"/>
      <c r="M69" s="55"/>
      <c r="P69" s="6"/>
    </row>
    <row r="70" spans="1:16" s="15" customFormat="1" ht="11.1" customHeight="1">
      <c r="A70" s="75"/>
      <c r="B70" s="76"/>
      <c r="C70" s="76"/>
      <c r="D70" s="77"/>
      <c r="E70" s="77"/>
      <c r="F70" s="77"/>
      <c r="G70" s="76"/>
      <c r="H70" s="76"/>
      <c r="J70" s="65"/>
      <c r="K70" s="6"/>
      <c r="L70" s="13"/>
      <c r="M70" s="55"/>
      <c r="P70" s="6"/>
    </row>
    <row r="71" spans="1:16" s="15" customFormat="1" ht="11.1" customHeight="1">
      <c r="A71" s="75"/>
      <c r="B71" s="76"/>
      <c r="C71" s="76"/>
      <c r="D71" s="77"/>
      <c r="E71" s="77"/>
      <c r="F71" s="77"/>
      <c r="G71" s="76"/>
      <c r="H71" s="76"/>
      <c r="J71" s="65"/>
      <c r="K71" s="6"/>
      <c r="L71" s="55"/>
      <c r="M71" s="55"/>
      <c r="P71" s="6"/>
    </row>
    <row r="72" spans="1:16" s="15" customFormat="1" ht="11.1" customHeight="1">
      <c r="A72" s="75"/>
      <c r="B72" s="76"/>
      <c r="C72" s="76"/>
      <c r="D72" s="77"/>
      <c r="E72" s="77"/>
      <c r="F72" s="77"/>
      <c r="G72" s="76"/>
      <c r="H72" s="76"/>
      <c r="L72" s="55"/>
      <c r="M72" s="55"/>
      <c r="P72" s="6"/>
    </row>
    <row r="73" spans="1:16" s="15" customFormat="1" ht="11.1" customHeight="1">
      <c r="A73" s="75"/>
      <c r="B73" s="75"/>
      <c r="C73" s="75"/>
      <c r="D73" s="78"/>
      <c r="E73" s="78"/>
      <c r="F73" s="78"/>
      <c r="G73" s="75"/>
      <c r="H73" s="75"/>
      <c r="L73" s="55"/>
      <c r="M73" s="55"/>
      <c r="P73" s="6"/>
    </row>
    <row r="74" spans="1:16" s="15" customFormat="1" ht="11.1" customHeight="1">
      <c r="A74" s="75"/>
      <c r="B74" s="75"/>
      <c r="C74" s="75"/>
      <c r="D74" s="78"/>
      <c r="E74" s="78"/>
      <c r="F74" s="78"/>
      <c r="G74" s="75"/>
      <c r="H74" s="75"/>
      <c r="L74" s="55"/>
      <c r="M74" s="55"/>
      <c r="P74" s="6"/>
    </row>
    <row r="75" spans="1:16" s="15" customFormat="1" ht="11.1" customHeight="1">
      <c r="A75" s="75"/>
      <c r="B75" s="75"/>
      <c r="C75" s="75"/>
      <c r="D75" s="78"/>
      <c r="E75" s="78"/>
      <c r="F75" s="78"/>
      <c r="G75" s="75"/>
      <c r="H75" s="75"/>
      <c r="L75" s="55"/>
      <c r="M75" s="55"/>
      <c r="P75" s="6"/>
    </row>
    <row r="76" spans="1:16" s="15" customFormat="1" ht="11.1" customHeight="1">
      <c r="A76" s="75"/>
      <c r="B76" s="75"/>
      <c r="C76" s="75"/>
      <c r="D76" s="78"/>
      <c r="E76" s="78"/>
      <c r="F76" s="78"/>
      <c r="G76" s="75"/>
      <c r="H76" s="75"/>
      <c r="L76" s="55"/>
      <c r="M76" s="55"/>
      <c r="P76" s="6"/>
    </row>
    <row r="77" spans="1:16" s="15" customFormat="1" ht="11.1" customHeight="1">
      <c r="A77" s="75"/>
      <c r="B77" s="75"/>
      <c r="C77" s="75"/>
      <c r="D77" s="78"/>
      <c r="E77" s="78"/>
      <c r="F77" s="78"/>
      <c r="G77" s="75"/>
      <c r="H77" s="75"/>
      <c r="L77" s="55"/>
      <c r="M77" s="55"/>
      <c r="P77" s="6"/>
    </row>
    <row r="78" spans="1:16" s="15" customFormat="1" ht="11.1" customHeight="1">
      <c r="A78" s="75"/>
      <c r="B78" s="75"/>
      <c r="C78" s="75"/>
      <c r="D78" s="78"/>
      <c r="E78" s="78"/>
      <c r="F78" s="78"/>
      <c r="G78" s="75"/>
      <c r="H78" s="75"/>
      <c r="L78" s="55"/>
      <c r="M78" s="55"/>
      <c r="P78" s="6"/>
    </row>
    <row r="79" spans="1:16" s="15" customFormat="1" ht="11.1" customHeight="1">
      <c r="A79" s="75"/>
      <c r="B79" s="75"/>
      <c r="C79" s="75"/>
      <c r="D79" s="78"/>
      <c r="E79" s="78"/>
      <c r="F79" s="78"/>
      <c r="G79" s="75"/>
      <c r="H79" s="75"/>
      <c r="L79" s="55"/>
      <c r="M79" s="55"/>
      <c r="P79" s="6"/>
    </row>
    <row r="80" spans="1:16" s="15" customFormat="1" ht="11.1" customHeight="1">
      <c r="A80" s="75"/>
      <c r="B80" s="75"/>
      <c r="C80" s="75"/>
      <c r="D80" s="78"/>
      <c r="E80" s="78"/>
      <c r="F80" s="78"/>
      <c r="G80" s="75"/>
      <c r="H80" s="75"/>
      <c r="L80" s="55"/>
      <c r="M80" s="55"/>
      <c r="P80" s="6"/>
    </row>
    <row r="81" spans="1:16" s="15" customFormat="1">
      <c r="A81" s="75"/>
      <c r="B81" s="75"/>
      <c r="C81" s="75"/>
      <c r="D81" s="78"/>
      <c r="E81" s="78"/>
      <c r="F81" s="78"/>
      <c r="G81" s="75"/>
      <c r="H81" s="75"/>
      <c r="L81" s="55"/>
      <c r="M81" s="55"/>
      <c r="P81" s="6"/>
    </row>
    <row r="82" spans="1:16" s="15" customFormat="1" ht="11.1" customHeight="1">
      <c r="A82" s="75"/>
      <c r="B82" s="75"/>
      <c r="C82" s="75"/>
      <c r="D82" s="78"/>
      <c r="E82" s="78"/>
      <c r="F82" s="78"/>
      <c r="G82" s="75"/>
      <c r="H82" s="75"/>
      <c r="L82" s="55"/>
      <c r="M82" s="55"/>
      <c r="P82" s="6"/>
    </row>
    <row r="83" spans="1:16" s="15" customFormat="1" ht="11.1" customHeight="1">
      <c r="A83" s="75"/>
      <c r="B83" s="75"/>
      <c r="C83" s="75"/>
      <c r="D83" s="78"/>
      <c r="E83" s="78"/>
      <c r="F83" s="78"/>
      <c r="G83" s="75"/>
      <c r="H83" s="75"/>
      <c r="L83" s="55"/>
      <c r="M83" s="55"/>
      <c r="P83" s="6"/>
    </row>
    <row r="84" spans="1:16" s="15" customFormat="1" ht="11.1" customHeight="1">
      <c r="A84" s="75"/>
      <c r="B84" s="75"/>
      <c r="C84" s="75"/>
      <c r="D84" s="78"/>
      <c r="E84" s="78"/>
      <c r="F84" s="78"/>
      <c r="G84" s="75"/>
      <c r="H84" s="75"/>
      <c r="L84" s="55"/>
      <c r="M84" s="55"/>
      <c r="P84" s="6"/>
    </row>
    <row r="85" spans="1:16" s="15" customFormat="1" ht="11.1" customHeight="1">
      <c r="A85" s="75"/>
      <c r="B85" s="75"/>
      <c r="C85" s="75"/>
      <c r="D85" s="78"/>
      <c r="E85" s="78"/>
      <c r="F85" s="78"/>
      <c r="G85" s="75"/>
      <c r="H85" s="75"/>
      <c r="L85" s="55"/>
      <c r="M85" s="55"/>
      <c r="P85" s="6"/>
    </row>
    <row r="86" spans="1:16" s="15" customFormat="1" ht="11.1" customHeight="1">
      <c r="A86" s="75"/>
      <c r="B86" s="75"/>
      <c r="C86" s="75"/>
      <c r="D86" s="78"/>
      <c r="E86" s="78"/>
      <c r="F86" s="78"/>
      <c r="G86" s="75"/>
      <c r="H86" s="75"/>
      <c r="L86" s="55"/>
      <c r="M86" s="55"/>
      <c r="P86" s="6"/>
    </row>
    <row r="87" spans="1:16" s="15" customFormat="1" ht="11.1" customHeight="1">
      <c r="A87" s="75"/>
      <c r="B87" s="75"/>
      <c r="C87" s="75"/>
      <c r="D87" s="78"/>
      <c r="E87" s="78"/>
      <c r="F87" s="78"/>
      <c r="G87" s="75"/>
      <c r="H87" s="75"/>
      <c r="L87" s="55"/>
      <c r="M87" s="55"/>
      <c r="P87" s="6"/>
    </row>
    <row r="88" spans="1:16" s="15" customFormat="1">
      <c r="A88" s="75"/>
      <c r="B88" s="75"/>
      <c r="C88" s="75"/>
      <c r="D88" s="78"/>
      <c r="E88" s="78"/>
      <c r="F88" s="78"/>
      <c r="G88" s="75"/>
      <c r="H88" s="75"/>
      <c r="L88" s="55"/>
      <c r="M88" s="55"/>
      <c r="P88" s="6"/>
    </row>
    <row r="89" spans="1:16" s="15" customFormat="1" ht="6" customHeight="1">
      <c r="A89" s="75"/>
      <c r="B89" s="75"/>
      <c r="C89" s="75"/>
      <c r="D89" s="78"/>
      <c r="E89" s="78"/>
      <c r="F89" s="78"/>
      <c r="G89" s="75"/>
      <c r="H89" s="75"/>
      <c r="L89" s="55"/>
      <c r="M89" s="55"/>
      <c r="P89" s="6"/>
    </row>
    <row r="90" spans="1:16" s="15" customFormat="1" ht="12" customHeight="1">
      <c r="A90" s="75"/>
      <c r="B90" s="75"/>
      <c r="C90" s="75"/>
      <c r="D90" s="78"/>
      <c r="E90" s="78"/>
      <c r="F90" s="78"/>
      <c r="G90" s="75"/>
      <c r="H90" s="75"/>
      <c r="L90" s="55"/>
      <c r="M90" s="55"/>
      <c r="P90" s="6"/>
    </row>
    <row r="91" spans="1:16" s="15" customFormat="1" ht="13.5" customHeight="1">
      <c r="A91" s="75"/>
      <c r="B91" s="75"/>
      <c r="C91" s="75"/>
      <c r="D91" s="78"/>
      <c r="E91" s="78"/>
      <c r="F91" s="78"/>
      <c r="G91" s="75"/>
      <c r="H91" s="75"/>
      <c r="I91" s="40"/>
      <c r="L91" s="55"/>
      <c r="M91" s="55"/>
      <c r="P91" s="6"/>
    </row>
    <row r="92" spans="1:16" s="15" customFormat="1" ht="3.75" customHeight="1">
      <c r="A92" s="75"/>
      <c r="B92" s="75"/>
      <c r="C92" s="75"/>
      <c r="D92" s="78"/>
      <c r="E92" s="78"/>
      <c r="F92" s="78"/>
      <c r="G92" s="75"/>
      <c r="H92" s="75"/>
      <c r="I92" s="40"/>
      <c r="L92" s="55"/>
      <c r="M92" s="55"/>
      <c r="P92" s="6"/>
    </row>
    <row r="93" spans="1:16" ht="19.5" customHeight="1">
      <c r="I93" s="40"/>
      <c r="J93" s="15"/>
      <c r="K93" s="40"/>
      <c r="L93" s="55"/>
      <c r="M93" s="55"/>
      <c r="N93" s="15"/>
    </row>
    <row r="94" spans="1:16" ht="19.5" customHeight="1">
      <c r="I94" s="68"/>
      <c r="J94" s="15"/>
      <c r="K94" s="15"/>
      <c r="L94" s="55"/>
      <c r="M94" s="55"/>
      <c r="N94" s="15"/>
    </row>
    <row r="95" spans="1:16">
      <c r="I95" s="68"/>
      <c r="J95" s="15"/>
      <c r="K95" s="15"/>
      <c r="L95" s="55"/>
      <c r="M95" s="55"/>
      <c r="N95" s="15"/>
    </row>
    <row r="96" spans="1:16">
      <c r="I96" s="68"/>
      <c r="J96" s="15"/>
      <c r="K96" s="15"/>
      <c r="L96" s="55"/>
      <c r="M96" s="55"/>
      <c r="N96" s="15"/>
    </row>
    <row r="97" spans="4:16" s="75" customFormat="1">
      <c r="D97" s="78"/>
      <c r="E97" s="78"/>
      <c r="F97" s="78"/>
      <c r="I97" s="68"/>
      <c r="J97" s="15"/>
      <c r="K97" s="15"/>
      <c r="L97" s="55"/>
      <c r="M97" s="55"/>
      <c r="N97" s="15"/>
      <c r="P97" s="6"/>
    </row>
    <row r="98" spans="4:16" s="75" customFormat="1">
      <c r="D98" s="78"/>
      <c r="E98" s="78"/>
      <c r="F98" s="78"/>
      <c r="I98" s="68"/>
      <c r="J98" s="15"/>
      <c r="K98" s="15"/>
      <c r="L98" s="55"/>
      <c r="M98" s="55"/>
      <c r="N98" s="15"/>
      <c r="P98" s="6"/>
    </row>
    <row r="99" spans="4:16" s="75" customFormat="1">
      <c r="D99" s="78"/>
      <c r="E99" s="78"/>
      <c r="F99" s="78"/>
      <c r="I99" s="68"/>
      <c r="J99" s="15"/>
      <c r="K99" s="15"/>
      <c r="L99" s="13"/>
      <c r="M99" s="13"/>
      <c r="N99" s="6"/>
      <c r="P99" s="6"/>
    </row>
    <row r="100" spans="4:16" s="75" customFormat="1">
      <c r="D100" s="78"/>
      <c r="E100" s="78"/>
      <c r="F100" s="78"/>
      <c r="I100" s="68"/>
      <c r="J100" s="6"/>
      <c r="K100" s="6"/>
      <c r="L100" s="13"/>
      <c r="M100" s="13"/>
      <c r="N100" s="6"/>
      <c r="P100" s="6"/>
    </row>
    <row r="101" spans="4:16" s="75" customFormat="1">
      <c r="D101" s="78"/>
      <c r="E101" s="78"/>
      <c r="F101" s="78"/>
      <c r="I101" s="6"/>
      <c r="J101" s="6"/>
      <c r="K101" s="6"/>
      <c r="L101" s="13"/>
      <c r="M101" s="13"/>
      <c r="N101" s="6"/>
      <c r="P101" s="6"/>
    </row>
    <row r="102" spans="4:16" s="75" customFormat="1">
      <c r="D102" s="78"/>
      <c r="E102" s="78"/>
      <c r="F102" s="78"/>
      <c r="I102" s="6"/>
      <c r="J102" s="6"/>
      <c r="K102" s="6"/>
      <c r="L102" s="13"/>
      <c r="M102" s="13"/>
      <c r="N102" s="6"/>
      <c r="P102" s="6"/>
    </row>
    <row r="103" spans="4:16" s="75" customFormat="1">
      <c r="D103" s="78"/>
      <c r="E103" s="78"/>
      <c r="F103" s="78"/>
      <c r="I103" s="6"/>
      <c r="J103" s="6"/>
      <c r="K103" s="6"/>
      <c r="L103" s="78"/>
      <c r="M103" s="78"/>
      <c r="P103" s="6"/>
    </row>
    <row r="104" spans="4:16" s="75" customFormat="1">
      <c r="D104" s="78"/>
      <c r="E104" s="78"/>
      <c r="F104" s="78"/>
      <c r="I104" s="6"/>
      <c r="J104" s="6"/>
      <c r="K104" s="6"/>
      <c r="L104" s="78"/>
      <c r="M104" s="78"/>
      <c r="P104" s="6"/>
    </row>
    <row r="105" spans="4:16" s="75" customFormat="1">
      <c r="D105" s="78"/>
      <c r="E105" s="78"/>
      <c r="F105" s="78"/>
      <c r="I105" s="6"/>
      <c r="J105" s="6"/>
      <c r="K105" s="6"/>
      <c r="L105" s="78"/>
      <c r="M105" s="78"/>
      <c r="P105" s="6"/>
    </row>
    <row r="106" spans="4:16" s="75" customFormat="1">
      <c r="D106" s="78"/>
      <c r="E106" s="78"/>
      <c r="F106" s="78"/>
      <c r="I106" s="6"/>
      <c r="J106" s="6"/>
      <c r="K106" s="6"/>
      <c r="L106" s="78"/>
      <c r="M106" s="78"/>
      <c r="P106" s="6"/>
    </row>
    <row r="107" spans="4:16">
      <c r="L107" s="78"/>
      <c r="M107" s="78"/>
      <c r="N107" s="75"/>
    </row>
    <row r="108" spans="4:16">
      <c r="L108" s="78"/>
      <c r="M108" s="78"/>
      <c r="N108" s="75"/>
    </row>
    <row r="109" spans="4:16">
      <c r="L109" s="78"/>
      <c r="M109" s="78"/>
      <c r="N109" s="75"/>
    </row>
    <row r="110" spans="4:16">
      <c r="L110" s="78"/>
      <c r="M110" s="78"/>
      <c r="N110" s="75"/>
    </row>
    <row r="111" spans="4:16">
      <c r="L111" s="78"/>
      <c r="M111" s="78"/>
      <c r="N111" s="75"/>
    </row>
    <row r="112" spans="4:16">
      <c r="L112" s="78"/>
      <c r="M112" s="78"/>
      <c r="N112" s="75"/>
    </row>
  </sheetData>
  <mergeCells count="42">
    <mergeCell ref="P7:Q7"/>
    <mergeCell ref="G11:G13"/>
    <mergeCell ref="H11:H13"/>
    <mergeCell ref="G15:G17"/>
    <mergeCell ref="H15:H17"/>
    <mergeCell ref="A2:O2"/>
    <mergeCell ref="A6:B6"/>
    <mergeCell ref="I6:J6"/>
    <mergeCell ref="C7:C17"/>
    <mergeCell ref="M46:N46"/>
    <mergeCell ref="G19:H24"/>
    <mergeCell ref="C28:C57"/>
    <mergeCell ref="M34:N34"/>
    <mergeCell ref="M35:N35"/>
    <mergeCell ref="M36:N36"/>
    <mergeCell ref="M37:N37"/>
    <mergeCell ref="M38:N38"/>
    <mergeCell ref="M47:N47"/>
    <mergeCell ref="M48:N48"/>
    <mergeCell ref="N57:O57"/>
    <mergeCell ref="M49:N49"/>
    <mergeCell ref="M50:N50"/>
    <mergeCell ref="M51:N51"/>
    <mergeCell ref="M52:N52"/>
    <mergeCell ref="M53:N53"/>
    <mergeCell ref="M54:N54"/>
    <mergeCell ref="B66:C66"/>
    <mergeCell ref="C18:C27"/>
    <mergeCell ref="K7:K30"/>
    <mergeCell ref="M59:N59"/>
    <mergeCell ref="M60:N60"/>
    <mergeCell ref="A62:C62"/>
    <mergeCell ref="M62:N62"/>
    <mergeCell ref="A63:A65"/>
    <mergeCell ref="B63:C64"/>
    <mergeCell ref="M63:N63"/>
    <mergeCell ref="B65:C65"/>
    <mergeCell ref="G53:G55"/>
    <mergeCell ref="M55:N55"/>
    <mergeCell ref="M56:N56"/>
    <mergeCell ref="I57:J57"/>
    <mergeCell ref="K57:M57"/>
  </mergeCells>
  <phoneticPr fontId="48" type="noConversion"/>
  <printOptions horizontalCentered="1"/>
  <pageMargins left="0.23622047244094491" right="0.23622047244094491" top="0.15748031496062992" bottom="0" header="0.31496062992125984" footer="0.31496062992125984"/>
  <pageSetup paperSize="9" scale="59" orientation="portrait" r:id="rId1"/>
  <headerFooter alignWithMargins="0">
    <oddHeader>&amp;L&amp;G</oddHeader>
  </headerFooter>
  <rowBreaks count="2" manualBreakCount="2">
    <brk id="57" max="14" man="1"/>
    <brk id="99" max="16383" man="1"/>
  </rowBreaks>
  <colBreaks count="1" manualBreakCount="1">
    <brk id="15" max="1048575" man="1"/>
  </col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2:U111"/>
  <sheetViews>
    <sheetView zoomScaleNormal="100" zoomScaleSheetLayoutView="82" workbookViewId="0">
      <pane ySplit="6" topLeftCell="A18" activePane="bottomLeft" state="frozen"/>
      <selection pane="bottomLeft" activeCell="T33" sqref="T33"/>
    </sheetView>
  </sheetViews>
  <sheetFormatPr defaultColWidth="8.77734375" defaultRowHeight="16.5"/>
  <cols>
    <col min="1" max="2" width="3.88671875" style="75" customWidth="1"/>
    <col min="3" max="3" width="5.5546875" style="75" customWidth="1"/>
    <col min="4" max="4" width="7.88671875" style="78" customWidth="1"/>
    <col min="5" max="5" width="18.5546875" style="78" customWidth="1"/>
    <col min="6" max="6" width="7.88671875" style="78" customWidth="1"/>
    <col min="7" max="8" width="12.33203125" style="75" customWidth="1"/>
    <col min="9" max="10" width="3.88671875" style="6" customWidth="1"/>
    <col min="11" max="11" width="5.5546875" style="6" customWidth="1"/>
    <col min="12" max="12" width="12" style="13" customWidth="1"/>
    <col min="13" max="13" width="7.88671875" style="13" customWidth="1"/>
    <col min="14" max="15" width="12.33203125" style="6" customWidth="1"/>
    <col min="16" max="16384" width="8.77734375" style="6"/>
  </cols>
  <sheetData>
    <row r="2" spans="1:20" ht="37.5" customHeight="1">
      <c r="A2" s="298" t="s">
        <v>119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20" ht="13.15" customHeight="1">
      <c r="A3" s="7"/>
      <c r="B3" s="7"/>
      <c r="C3" s="7"/>
      <c r="D3" s="8"/>
      <c r="E3" s="8"/>
      <c r="F3" s="8"/>
      <c r="G3" s="7"/>
      <c r="H3" s="7"/>
      <c r="I3" s="7"/>
      <c r="J3" s="7"/>
      <c r="K3" s="7"/>
      <c r="L3" s="8"/>
      <c r="M3" s="8"/>
      <c r="N3" s="7"/>
      <c r="O3" s="7"/>
    </row>
    <row r="4" spans="1:20" ht="16.5" customHeight="1">
      <c r="A4" s="9"/>
      <c r="B4" s="9"/>
      <c r="C4" s="9"/>
      <c r="D4" s="10"/>
      <c r="E4" s="10"/>
      <c r="F4" s="10"/>
      <c r="G4" s="9"/>
      <c r="H4" s="9"/>
      <c r="I4" s="11"/>
      <c r="L4" s="12"/>
      <c r="N4" s="14"/>
      <c r="O4" s="89">
        <v>45046</v>
      </c>
    </row>
    <row r="5" spans="1:20" ht="8.25" customHeight="1" thickBot="1">
      <c r="A5" s="9"/>
      <c r="B5" s="9"/>
      <c r="C5" s="9"/>
      <c r="D5" s="10"/>
      <c r="E5" s="10"/>
      <c r="F5" s="10"/>
      <c r="G5" s="9"/>
      <c r="H5" s="9"/>
      <c r="I5" s="11"/>
      <c r="L5" s="12"/>
    </row>
    <row r="6" spans="1:20" s="15" customFormat="1" ht="25.15" customHeight="1" thickBot="1">
      <c r="A6" s="299" t="s">
        <v>2</v>
      </c>
      <c r="B6" s="300"/>
      <c r="C6" s="79" t="s">
        <v>3</v>
      </c>
      <c r="D6" s="80" t="s">
        <v>4</v>
      </c>
      <c r="E6" s="80" t="s">
        <v>172</v>
      </c>
      <c r="F6" s="80" t="s">
        <v>5</v>
      </c>
      <c r="G6" s="81" t="s">
        <v>67</v>
      </c>
      <c r="H6" s="82" t="s">
        <v>68</v>
      </c>
      <c r="I6" s="301" t="s">
        <v>2</v>
      </c>
      <c r="J6" s="300"/>
      <c r="K6" s="79" t="s">
        <v>3</v>
      </c>
      <c r="L6" s="80" t="s">
        <v>4</v>
      </c>
      <c r="M6" s="80" t="s">
        <v>5</v>
      </c>
      <c r="N6" s="83" t="s">
        <v>67</v>
      </c>
      <c r="O6" s="84" t="s">
        <v>68</v>
      </c>
      <c r="P6" s="6"/>
    </row>
    <row r="7" spans="1:20" s="15" customFormat="1" ht="67.5" customHeight="1" thickTop="1">
      <c r="A7" s="90">
        <v>1</v>
      </c>
      <c r="B7" s="16">
        <v>1</v>
      </c>
      <c r="C7" s="326" t="s">
        <v>266</v>
      </c>
      <c r="D7" s="176" t="s">
        <v>310</v>
      </c>
      <c r="E7" s="175" t="s">
        <v>177</v>
      </c>
      <c r="F7" s="117" t="s">
        <v>82</v>
      </c>
      <c r="G7" s="18" t="s">
        <v>59</v>
      </c>
      <c r="H7" s="19" t="s">
        <v>60</v>
      </c>
      <c r="I7" s="133">
        <v>51</v>
      </c>
      <c r="J7" s="134">
        <v>0.5</v>
      </c>
      <c r="K7" s="304" t="s">
        <v>86</v>
      </c>
      <c r="L7" s="205" t="s">
        <v>157</v>
      </c>
      <c r="M7" s="206" t="s">
        <v>201</v>
      </c>
      <c r="N7" s="2" t="s">
        <v>66</v>
      </c>
      <c r="O7" s="5" t="s">
        <v>63</v>
      </c>
      <c r="P7" s="289"/>
      <c r="Q7" s="289"/>
    </row>
    <row r="8" spans="1:20" s="15" customFormat="1" ht="23.1" customHeight="1">
      <c r="A8" s="90">
        <v>2</v>
      </c>
      <c r="B8" s="16">
        <v>2</v>
      </c>
      <c r="C8" s="302"/>
      <c r="D8" s="22" t="s">
        <v>7</v>
      </c>
      <c r="E8" s="29"/>
      <c r="F8" s="23" t="s">
        <v>8</v>
      </c>
      <c r="G8" s="18" t="s">
        <v>59</v>
      </c>
      <c r="H8" s="19" t="s">
        <v>60</v>
      </c>
      <c r="I8" s="107">
        <v>52</v>
      </c>
      <c r="J8" s="24">
        <v>1.5</v>
      </c>
      <c r="K8" s="305"/>
      <c r="L8" s="127" t="s">
        <v>35</v>
      </c>
      <c r="M8" s="145" t="s">
        <v>78</v>
      </c>
      <c r="N8" s="144" t="s">
        <v>57</v>
      </c>
      <c r="O8" s="4" t="s">
        <v>58</v>
      </c>
      <c r="P8" s="94"/>
    </row>
    <row r="9" spans="1:20" s="15" customFormat="1" ht="23.1" customHeight="1">
      <c r="A9" s="90">
        <v>3</v>
      </c>
      <c r="B9" s="16">
        <v>3</v>
      </c>
      <c r="C9" s="302"/>
      <c r="D9" s="22" t="s">
        <v>182</v>
      </c>
      <c r="E9" s="29" t="s">
        <v>199</v>
      </c>
      <c r="F9" s="23" t="s">
        <v>188</v>
      </c>
      <c r="G9" s="18" t="s">
        <v>59</v>
      </c>
      <c r="H9" s="19" t="s">
        <v>60</v>
      </c>
      <c r="I9" s="92">
        <v>53</v>
      </c>
      <c r="J9" s="24">
        <v>2.5</v>
      </c>
      <c r="K9" s="305"/>
      <c r="L9" s="127" t="s">
        <v>34</v>
      </c>
      <c r="M9" s="146" t="s">
        <v>237</v>
      </c>
      <c r="N9" s="144" t="s">
        <v>57</v>
      </c>
      <c r="O9" s="4" t="s">
        <v>58</v>
      </c>
      <c r="P9" s="6"/>
    </row>
    <row r="10" spans="1:20" s="15" customFormat="1" ht="23.1" customHeight="1">
      <c r="A10" s="90">
        <v>4</v>
      </c>
      <c r="B10" s="16">
        <v>4</v>
      </c>
      <c r="C10" s="302"/>
      <c r="D10" s="22" t="s">
        <v>117</v>
      </c>
      <c r="E10" s="29" t="s">
        <v>173</v>
      </c>
      <c r="F10" s="145" t="s">
        <v>14</v>
      </c>
      <c r="G10" s="18" t="s">
        <v>59</v>
      </c>
      <c r="H10" s="19" t="s">
        <v>60</v>
      </c>
      <c r="I10" s="107">
        <v>54</v>
      </c>
      <c r="J10" s="24">
        <v>3</v>
      </c>
      <c r="K10" s="305"/>
      <c r="L10" s="140" t="s">
        <v>158</v>
      </c>
      <c r="M10" s="145" t="s">
        <v>164</v>
      </c>
      <c r="N10" s="144" t="s">
        <v>66</v>
      </c>
      <c r="O10" s="4" t="s">
        <v>63</v>
      </c>
      <c r="P10" s="116"/>
    </row>
    <row r="11" spans="1:20" s="15" customFormat="1" ht="23.1" customHeight="1">
      <c r="A11" s="90">
        <v>5</v>
      </c>
      <c r="B11" s="16">
        <v>5</v>
      </c>
      <c r="C11" s="302"/>
      <c r="D11" s="21" t="s">
        <v>6</v>
      </c>
      <c r="E11" s="30" t="s">
        <v>174</v>
      </c>
      <c r="F11" s="23" t="s">
        <v>37</v>
      </c>
      <c r="G11" s="290" t="s">
        <v>104</v>
      </c>
      <c r="H11" s="293" t="s">
        <v>103</v>
      </c>
      <c r="I11" s="92">
        <v>55</v>
      </c>
      <c r="J11" s="24">
        <v>4</v>
      </c>
      <c r="K11" s="305"/>
      <c r="L11" s="127" t="s">
        <v>112</v>
      </c>
      <c r="M11" s="145" t="s">
        <v>77</v>
      </c>
      <c r="N11" s="144" t="s">
        <v>57</v>
      </c>
      <c r="O11" s="4" t="s">
        <v>58</v>
      </c>
    </row>
    <row r="12" spans="1:20" s="15" customFormat="1" ht="23.1" customHeight="1">
      <c r="A12" s="90">
        <v>6</v>
      </c>
      <c r="B12" s="16">
        <v>6</v>
      </c>
      <c r="C12" s="302"/>
      <c r="D12" s="22" t="s">
        <v>6</v>
      </c>
      <c r="E12" s="29"/>
      <c r="F12" s="23" t="s">
        <v>83</v>
      </c>
      <c r="G12" s="291"/>
      <c r="H12" s="294"/>
      <c r="I12" s="107">
        <v>56</v>
      </c>
      <c r="J12" s="24">
        <v>5</v>
      </c>
      <c r="K12" s="305"/>
      <c r="L12" s="127" t="s">
        <v>98</v>
      </c>
      <c r="M12" s="145" t="s">
        <v>261</v>
      </c>
      <c r="N12" s="144" t="s">
        <v>57</v>
      </c>
      <c r="O12" s="4" t="s">
        <v>58</v>
      </c>
      <c r="P12" s="116"/>
      <c r="Q12" s="27"/>
      <c r="R12" s="27"/>
      <c r="S12" s="27"/>
      <c r="T12" s="28"/>
    </row>
    <row r="13" spans="1:20" s="15" customFormat="1" ht="23.1" customHeight="1">
      <c r="A13" s="90">
        <v>7</v>
      </c>
      <c r="B13" s="16">
        <v>7</v>
      </c>
      <c r="C13" s="302"/>
      <c r="D13" s="22" t="s">
        <v>6</v>
      </c>
      <c r="E13" s="29" t="s">
        <v>270</v>
      </c>
      <c r="F13" s="23" t="s">
        <v>265</v>
      </c>
      <c r="G13" s="292"/>
      <c r="H13" s="295"/>
      <c r="I13" s="92">
        <v>57</v>
      </c>
      <c r="J13" s="24">
        <v>5.5</v>
      </c>
      <c r="K13" s="305"/>
      <c r="L13" s="140" t="s">
        <v>56</v>
      </c>
      <c r="M13" s="23" t="s">
        <v>246</v>
      </c>
      <c r="N13" s="144" t="s">
        <v>66</v>
      </c>
      <c r="O13" s="178" t="s">
        <v>227</v>
      </c>
      <c r="P13" s="116"/>
      <c r="Q13" s="27"/>
      <c r="R13" s="27"/>
      <c r="S13" s="27"/>
    </row>
    <row r="14" spans="1:20" s="15" customFormat="1" ht="23.1" customHeight="1">
      <c r="A14" s="90">
        <v>8</v>
      </c>
      <c r="B14" s="16">
        <v>8</v>
      </c>
      <c r="C14" s="302"/>
      <c r="D14" s="22" t="s">
        <v>311</v>
      </c>
      <c r="E14" s="29" t="s">
        <v>175</v>
      </c>
      <c r="F14" s="31" t="s">
        <v>84</v>
      </c>
      <c r="G14" s="18" t="s">
        <v>59</v>
      </c>
      <c r="H14" s="19" t="s">
        <v>60</v>
      </c>
      <c r="I14" s="107">
        <v>58</v>
      </c>
      <c r="J14" s="24">
        <v>6</v>
      </c>
      <c r="K14" s="305"/>
      <c r="L14" s="140" t="s">
        <v>159</v>
      </c>
      <c r="M14" s="145" t="s">
        <v>73</v>
      </c>
      <c r="N14" s="144" t="s">
        <v>66</v>
      </c>
      <c r="O14" s="4" t="s">
        <v>63</v>
      </c>
      <c r="P14" s="116"/>
      <c r="Q14" s="27"/>
      <c r="R14" s="27"/>
      <c r="S14" s="27"/>
      <c r="T14" s="28"/>
    </row>
    <row r="15" spans="1:20" s="15" customFormat="1" ht="23.1" customHeight="1">
      <c r="A15" s="90">
        <v>9</v>
      </c>
      <c r="B15" s="16">
        <v>9</v>
      </c>
      <c r="C15" s="302"/>
      <c r="D15" s="21" t="s">
        <v>10</v>
      </c>
      <c r="E15" s="29" t="s">
        <v>224</v>
      </c>
      <c r="F15" s="31" t="s">
        <v>223</v>
      </c>
      <c r="G15" s="290" t="s">
        <v>104</v>
      </c>
      <c r="H15" s="293" t="s">
        <v>103</v>
      </c>
      <c r="I15" s="92">
        <v>59</v>
      </c>
      <c r="J15" s="24">
        <v>7</v>
      </c>
      <c r="K15" s="305"/>
      <c r="L15" s="127" t="s">
        <v>41</v>
      </c>
      <c r="M15" s="145" t="s">
        <v>282</v>
      </c>
      <c r="N15" s="144" t="s">
        <v>57</v>
      </c>
      <c r="O15" s="4" t="s">
        <v>58</v>
      </c>
      <c r="P15" s="6"/>
      <c r="Q15" s="27"/>
      <c r="R15" s="28"/>
      <c r="S15" s="27"/>
      <c r="T15" s="28"/>
    </row>
    <row r="16" spans="1:20" s="15" customFormat="1" ht="23.1" customHeight="1">
      <c r="A16" s="90">
        <v>10</v>
      </c>
      <c r="B16" s="16">
        <v>10</v>
      </c>
      <c r="C16" s="302"/>
      <c r="D16" s="21" t="s">
        <v>10</v>
      </c>
      <c r="E16" s="30"/>
      <c r="F16" s="31" t="s">
        <v>94</v>
      </c>
      <c r="G16" s="291"/>
      <c r="H16" s="294"/>
      <c r="I16" s="107">
        <v>60</v>
      </c>
      <c r="J16" s="24">
        <v>8</v>
      </c>
      <c r="K16" s="305"/>
      <c r="L16" s="22" t="s">
        <v>33</v>
      </c>
      <c r="M16" s="96" t="s">
        <v>264</v>
      </c>
      <c r="N16" s="144" t="s">
        <v>57</v>
      </c>
      <c r="O16" s="4" t="s">
        <v>58</v>
      </c>
      <c r="P16" s="6"/>
      <c r="Q16" s="27"/>
      <c r="R16" s="28"/>
      <c r="S16" s="27"/>
      <c r="T16" s="28"/>
    </row>
    <row r="17" spans="1:20" s="15" customFormat="1" ht="23.1" customHeight="1" thickBot="1">
      <c r="A17" s="90">
        <v>11</v>
      </c>
      <c r="B17" s="16">
        <v>11</v>
      </c>
      <c r="C17" s="303"/>
      <c r="D17" s="21" t="s">
        <v>10</v>
      </c>
      <c r="E17" s="172" t="s">
        <v>218</v>
      </c>
      <c r="F17" s="31" t="s">
        <v>211</v>
      </c>
      <c r="G17" s="296"/>
      <c r="H17" s="297"/>
      <c r="I17" s="92">
        <v>61</v>
      </c>
      <c r="J17" s="24">
        <v>9</v>
      </c>
      <c r="K17" s="305"/>
      <c r="L17" s="22" t="s">
        <v>283</v>
      </c>
      <c r="M17" s="96" t="s">
        <v>91</v>
      </c>
      <c r="N17" s="144" t="s">
        <v>57</v>
      </c>
      <c r="O17" s="4" t="s">
        <v>58</v>
      </c>
      <c r="P17" s="116"/>
      <c r="S17" s="27"/>
      <c r="T17" s="28"/>
    </row>
    <row r="18" spans="1:20" s="15" customFormat="1" ht="23.1" customHeight="1">
      <c r="A18" s="91">
        <v>12</v>
      </c>
      <c r="B18" s="32">
        <v>1</v>
      </c>
      <c r="C18" s="306" t="s">
        <v>1</v>
      </c>
      <c r="D18" s="118" t="s">
        <v>100</v>
      </c>
      <c r="E18" s="118"/>
      <c r="F18" s="119" t="s">
        <v>13</v>
      </c>
      <c r="G18" s="106" t="s">
        <v>131</v>
      </c>
      <c r="H18" s="3" t="s">
        <v>132</v>
      </c>
      <c r="I18" s="107">
        <v>62</v>
      </c>
      <c r="J18" s="24">
        <v>9.5</v>
      </c>
      <c r="K18" s="305"/>
      <c r="L18" s="140" t="s">
        <v>251</v>
      </c>
      <c r="M18" s="96" t="s">
        <v>222</v>
      </c>
      <c r="N18" s="144" t="s">
        <v>60</v>
      </c>
      <c r="O18" s="4" t="s">
        <v>58</v>
      </c>
      <c r="P18" s="116"/>
      <c r="S18" s="27"/>
      <c r="T18" s="28"/>
    </row>
    <row r="19" spans="1:20" s="15" customFormat="1" ht="23.1" customHeight="1">
      <c r="A19" s="90">
        <v>13</v>
      </c>
      <c r="B19" s="33">
        <v>2</v>
      </c>
      <c r="C19" s="302"/>
      <c r="D19" s="22" t="s">
        <v>122</v>
      </c>
      <c r="E19" s="34"/>
      <c r="F19" s="36" t="s">
        <v>12</v>
      </c>
      <c r="G19" s="342" t="s">
        <v>190</v>
      </c>
      <c r="H19" s="343"/>
      <c r="I19" s="92">
        <v>63</v>
      </c>
      <c r="J19" s="24">
        <v>10.5</v>
      </c>
      <c r="K19" s="305"/>
      <c r="L19" s="22" t="s">
        <v>108</v>
      </c>
      <c r="M19" s="96" t="s">
        <v>69</v>
      </c>
      <c r="N19" s="144" t="s">
        <v>59</v>
      </c>
      <c r="O19" s="4" t="s">
        <v>60</v>
      </c>
      <c r="P19" s="116"/>
      <c r="S19" s="27"/>
      <c r="T19" s="27"/>
    </row>
    <row r="20" spans="1:20" s="15" customFormat="1" ht="23.1" customHeight="1">
      <c r="A20" s="90">
        <v>14</v>
      </c>
      <c r="B20" s="16">
        <v>3</v>
      </c>
      <c r="C20" s="302"/>
      <c r="D20" s="22" t="s">
        <v>122</v>
      </c>
      <c r="E20" s="34"/>
      <c r="F20" s="36" t="s">
        <v>15</v>
      </c>
      <c r="G20" s="344"/>
      <c r="H20" s="345"/>
      <c r="I20" s="107">
        <v>64</v>
      </c>
      <c r="J20" s="24">
        <v>11.5</v>
      </c>
      <c r="K20" s="305"/>
      <c r="L20" s="22" t="s">
        <v>109</v>
      </c>
      <c r="M20" s="96" t="s">
        <v>70</v>
      </c>
      <c r="N20" s="144" t="s">
        <v>65</v>
      </c>
      <c r="O20" s="4" t="s">
        <v>63</v>
      </c>
      <c r="P20" s="94"/>
      <c r="S20" s="27"/>
      <c r="T20" s="28"/>
    </row>
    <row r="21" spans="1:20" s="15" customFormat="1" ht="23.1" customHeight="1">
      <c r="A21" s="90">
        <v>15</v>
      </c>
      <c r="B21" s="33">
        <v>4</v>
      </c>
      <c r="C21" s="302"/>
      <c r="D21" s="125" t="s">
        <v>11</v>
      </c>
      <c r="E21" s="125"/>
      <c r="F21" s="126" t="s">
        <v>185</v>
      </c>
      <c r="G21" s="344"/>
      <c r="H21" s="345"/>
      <c r="I21" s="92">
        <v>65</v>
      </c>
      <c r="J21" s="24">
        <v>12.5</v>
      </c>
      <c r="K21" s="305"/>
      <c r="L21" s="22" t="s">
        <v>52</v>
      </c>
      <c r="M21" s="23" t="s">
        <v>166</v>
      </c>
      <c r="N21" s="219" t="s">
        <v>57</v>
      </c>
      <c r="O21" s="4" t="s">
        <v>58</v>
      </c>
      <c r="P21" s="6"/>
      <c r="S21" s="27"/>
      <c r="T21" s="28"/>
    </row>
    <row r="22" spans="1:20" s="15" customFormat="1" ht="23.1" customHeight="1">
      <c r="A22" s="90">
        <v>16</v>
      </c>
      <c r="B22" s="16">
        <v>5</v>
      </c>
      <c r="C22" s="302"/>
      <c r="D22" s="127" t="s">
        <v>11</v>
      </c>
      <c r="E22" s="127"/>
      <c r="F22" s="128" t="s">
        <v>191</v>
      </c>
      <c r="G22" s="344"/>
      <c r="H22" s="345"/>
      <c r="I22" s="107">
        <v>66</v>
      </c>
      <c r="J22" s="24">
        <v>13</v>
      </c>
      <c r="K22" s="305"/>
      <c r="L22" s="140" t="s">
        <v>142</v>
      </c>
      <c r="M22" s="145" t="s">
        <v>75</v>
      </c>
      <c r="N22" s="144" t="s">
        <v>64</v>
      </c>
      <c r="O22" s="4" t="s">
        <v>64</v>
      </c>
      <c r="P22" s="6"/>
      <c r="S22" s="27"/>
      <c r="T22" s="28"/>
    </row>
    <row r="23" spans="1:20" s="15" customFormat="1" ht="23.1" customHeight="1">
      <c r="A23" s="90">
        <v>17</v>
      </c>
      <c r="B23" s="33">
        <v>6</v>
      </c>
      <c r="C23" s="302"/>
      <c r="D23" s="127" t="s">
        <v>11</v>
      </c>
      <c r="E23" s="127"/>
      <c r="F23" s="128" t="s">
        <v>200</v>
      </c>
      <c r="G23" s="344"/>
      <c r="H23" s="345"/>
      <c r="I23" s="92">
        <v>67</v>
      </c>
      <c r="J23" s="24">
        <v>14</v>
      </c>
      <c r="K23" s="305"/>
      <c r="L23" s="127" t="s">
        <v>106</v>
      </c>
      <c r="M23" s="145" t="s">
        <v>313</v>
      </c>
      <c r="N23" s="144" t="s">
        <v>59</v>
      </c>
      <c r="O23" s="4" t="s">
        <v>58</v>
      </c>
      <c r="P23" s="6"/>
      <c r="S23" s="27"/>
      <c r="T23" s="28"/>
    </row>
    <row r="24" spans="1:20" s="15" customFormat="1" ht="23.1" customHeight="1">
      <c r="A24" s="90">
        <v>18</v>
      </c>
      <c r="B24" s="16">
        <v>7</v>
      </c>
      <c r="C24" s="302"/>
      <c r="D24" s="127" t="s">
        <v>11</v>
      </c>
      <c r="E24" s="127"/>
      <c r="F24" s="128" t="s">
        <v>192</v>
      </c>
      <c r="G24" s="346"/>
      <c r="H24" s="347"/>
      <c r="I24" s="107">
        <v>68</v>
      </c>
      <c r="J24" s="24">
        <v>15</v>
      </c>
      <c r="K24" s="305"/>
      <c r="L24" s="22" t="s">
        <v>105</v>
      </c>
      <c r="M24" s="146" t="s">
        <v>76</v>
      </c>
      <c r="N24" s="144" t="s">
        <v>57</v>
      </c>
      <c r="O24" s="4" t="s">
        <v>60</v>
      </c>
      <c r="P24" s="6"/>
      <c r="S24" s="27"/>
      <c r="T24" s="27"/>
    </row>
    <row r="25" spans="1:20" s="15" customFormat="1" ht="23.1" customHeight="1" thickBot="1">
      <c r="A25" s="90">
        <v>19</v>
      </c>
      <c r="B25" s="16">
        <v>7.5</v>
      </c>
      <c r="C25" s="303"/>
      <c r="D25" s="139" t="s">
        <v>123</v>
      </c>
      <c r="E25" s="120"/>
      <c r="F25" s="248"/>
      <c r="G25" s="106" t="s">
        <v>102</v>
      </c>
      <c r="H25" s="115" t="s">
        <v>63</v>
      </c>
      <c r="I25" s="92">
        <v>69</v>
      </c>
      <c r="J25" s="24">
        <v>15.5</v>
      </c>
      <c r="K25" s="305"/>
      <c r="L25" s="140" t="s">
        <v>48</v>
      </c>
      <c r="M25" s="146" t="s">
        <v>269</v>
      </c>
      <c r="N25" s="144" t="s">
        <v>60</v>
      </c>
      <c r="O25" s="4" t="s">
        <v>58</v>
      </c>
      <c r="P25" s="6"/>
      <c r="S25" s="27"/>
      <c r="T25" s="27"/>
    </row>
    <row r="26" spans="1:20" s="15" customFormat="1" ht="23.1" customHeight="1">
      <c r="A26" s="91">
        <v>20</v>
      </c>
      <c r="B26" s="32">
        <v>1</v>
      </c>
      <c r="C26" s="307" t="s">
        <v>120</v>
      </c>
      <c r="D26" s="118" t="s">
        <v>306</v>
      </c>
      <c r="E26" s="165"/>
      <c r="F26" s="141" t="s">
        <v>24</v>
      </c>
      <c r="G26" s="142" t="s">
        <v>124</v>
      </c>
      <c r="H26" s="143" t="s">
        <v>124</v>
      </c>
      <c r="I26" s="107">
        <v>70</v>
      </c>
      <c r="J26" s="24">
        <v>16</v>
      </c>
      <c r="K26" s="305"/>
      <c r="L26" s="140" t="s">
        <v>49</v>
      </c>
      <c r="M26" s="145" t="s">
        <v>72</v>
      </c>
      <c r="N26" s="144" t="s">
        <v>66</v>
      </c>
      <c r="O26" s="4" t="s">
        <v>66</v>
      </c>
      <c r="P26" s="6"/>
      <c r="S26" s="27"/>
      <c r="T26" s="28"/>
    </row>
    <row r="27" spans="1:20" s="15" customFormat="1" ht="23.1" customHeight="1">
      <c r="A27" s="90">
        <v>21</v>
      </c>
      <c r="B27" s="33">
        <v>2</v>
      </c>
      <c r="C27" s="308"/>
      <c r="D27" s="127" t="s">
        <v>286</v>
      </c>
      <c r="E27" s="166"/>
      <c r="F27" s="129" t="s">
        <v>55</v>
      </c>
      <c r="G27" s="106" t="s">
        <v>124</v>
      </c>
      <c r="H27" s="115" t="s">
        <v>124</v>
      </c>
      <c r="I27" s="92">
        <v>71</v>
      </c>
      <c r="J27" s="24">
        <v>17</v>
      </c>
      <c r="K27" s="305"/>
      <c r="L27" s="22" t="s">
        <v>284</v>
      </c>
      <c r="M27" s="145" t="s">
        <v>128</v>
      </c>
      <c r="N27" s="144" t="s">
        <v>57</v>
      </c>
      <c r="O27" s="4" t="s">
        <v>58</v>
      </c>
      <c r="P27" s="6"/>
      <c r="S27" s="27"/>
      <c r="T27" s="28"/>
    </row>
    <row r="28" spans="1:20" s="15" customFormat="1" ht="23.1" customHeight="1">
      <c r="A28" s="90">
        <v>22</v>
      </c>
      <c r="B28" s="33">
        <v>3</v>
      </c>
      <c r="C28" s="308"/>
      <c r="D28" s="120" t="s">
        <v>287</v>
      </c>
      <c r="E28" s="167"/>
      <c r="F28" s="121" t="s">
        <v>25</v>
      </c>
      <c r="G28" s="106" t="s">
        <v>124</v>
      </c>
      <c r="H28" s="115" t="s">
        <v>124</v>
      </c>
      <c r="I28" s="107">
        <v>72</v>
      </c>
      <c r="J28" s="192">
        <v>17.5</v>
      </c>
      <c r="K28" s="305"/>
      <c r="L28" s="140" t="s">
        <v>203</v>
      </c>
      <c r="M28" s="145" t="s">
        <v>71</v>
      </c>
      <c r="N28" s="144" t="s">
        <v>66</v>
      </c>
      <c r="O28" s="178" t="s">
        <v>227</v>
      </c>
      <c r="P28" s="6"/>
      <c r="S28" s="27"/>
    </row>
    <row r="29" spans="1:20" s="15" customFormat="1" ht="23.1" customHeight="1">
      <c r="A29" s="90">
        <v>23</v>
      </c>
      <c r="B29" s="33">
        <v>4</v>
      </c>
      <c r="C29" s="308"/>
      <c r="D29" s="120" t="s">
        <v>307</v>
      </c>
      <c r="E29" s="167"/>
      <c r="F29" s="129" t="s">
        <v>151</v>
      </c>
      <c r="G29" s="106" t="s">
        <v>125</v>
      </c>
      <c r="H29" s="115" t="s">
        <v>125</v>
      </c>
      <c r="I29" s="92">
        <v>73</v>
      </c>
      <c r="J29" s="24">
        <v>18</v>
      </c>
      <c r="K29" s="305"/>
      <c r="L29" s="140" t="s">
        <v>204</v>
      </c>
      <c r="M29" s="145" t="s">
        <v>36</v>
      </c>
      <c r="N29" s="144" t="s">
        <v>60</v>
      </c>
      <c r="O29" s="4" t="s">
        <v>58</v>
      </c>
      <c r="P29" s="94"/>
    </row>
    <row r="30" spans="1:20" s="15" customFormat="1" ht="23.1" customHeight="1" thickBot="1">
      <c r="A30" s="90">
        <v>24</v>
      </c>
      <c r="B30" s="33">
        <v>5</v>
      </c>
      <c r="C30" s="308"/>
      <c r="D30" s="21" t="s">
        <v>288</v>
      </c>
      <c r="E30" s="168"/>
      <c r="F30" s="39" t="s">
        <v>279</v>
      </c>
      <c r="G30" s="106" t="s">
        <v>124</v>
      </c>
      <c r="H30" s="115" t="s">
        <v>125</v>
      </c>
      <c r="I30" s="156">
        <v>74</v>
      </c>
      <c r="J30" s="218">
        <v>19</v>
      </c>
      <c r="K30" s="325"/>
      <c r="L30" s="38" t="s">
        <v>38</v>
      </c>
      <c r="M30" s="98" t="s">
        <v>42</v>
      </c>
      <c r="N30" s="99" t="s">
        <v>59</v>
      </c>
      <c r="O30" s="136" t="s">
        <v>63</v>
      </c>
      <c r="P30" s="6"/>
    </row>
    <row r="31" spans="1:20" s="15" customFormat="1" ht="23.1" customHeight="1" thickBot="1">
      <c r="A31" s="90">
        <v>25</v>
      </c>
      <c r="B31" s="33">
        <v>6</v>
      </c>
      <c r="C31" s="308"/>
      <c r="D31" s="21" t="s">
        <v>289</v>
      </c>
      <c r="E31" s="168"/>
      <c r="F31" s="39" t="s">
        <v>40</v>
      </c>
      <c r="G31" s="106" t="s">
        <v>124</v>
      </c>
      <c r="H31" s="115" t="s">
        <v>125</v>
      </c>
      <c r="I31" s="157">
        <v>75</v>
      </c>
      <c r="J31" s="85">
        <v>1</v>
      </c>
      <c r="K31" s="137" t="s">
        <v>95</v>
      </c>
      <c r="L31" s="87" t="s">
        <v>130</v>
      </c>
      <c r="M31" s="132" t="s">
        <v>81</v>
      </c>
      <c r="N31" s="99" t="s">
        <v>59</v>
      </c>
      <c r="O31" s="88" t="s">
        <v>63</v>
      </c>
      <c r="P31" s="6"/>
    </row>
    <row r="32" spans="1:20" s="15" customFormat="1" ht="23.1" customHeight="1">
      <c r="A32" s="90">
        <v>26</v>
      </c>
      <c r="B32" s="33">
        <v>7</v>
      </c>
      <c r="C32" s="308"/>
      <c r="D32" s="127" t="s">
        <v>290</v>
      </c>
      <c r="E32" s="169"/>
      <c r="F32" s="39" t="s">
        <v>28</v>
      </c>
      <c r="G32" s="106" t="s">
        <v>125</v>
      </c>
      <c r="H32" s="115" t="s">
        <v>125</v>
      </c>
      <c r="I32" s="158" t="s">
        <v>165</v>
      </c>
      <c r="J32" s="159">
        <f>B17+B25+B56+J30+J31</f>
        <v>68</v>
      </c>
      <c r="K32" s="152"/>
      <c r="L32" s="153"/>
      <c r="M32" s="154"/>
      <c r="N32" s="150"/>
      <c r="O32" s="155"/>
      <c r="P32" s="6"/>
    </row>
    <row r="33" spans="1:20" s="15" customFormat="1" ht="23.1" customHeight="1">
      <c r="A33" s="90">
        <v>27</v>
      </c>
      <c r="B33" s="33">
        <v>8</v>
      </c>
      <c r="C33" s="308"/>
      <c r="D33" s="125" t="s">
        <v>291</v>
      </c>
      <c r="E33" s="170"/>
      <c r="F33" s="129" t="s">
        <v>26</v>
      </c>
      <c r="G33" s="106" t="s">
        <v>125</v>
      </c>
      <c r="H33" s="115" t="s">
        <v>124</v>
      </c>
      <c r="I33" s="158"/>
      <c r="J33" s="246"/>
      <c r="K33" s="249"/>
      <c r="L33" s="201"/>
      <c r="M33" s="55"/>
      <c r="O33" s="42"/>
      <c r="P33" s="6"/>
    </row>
    <row r="34" spans="1:20" s="15" customFormat="1" ht="23.1" customHeight="1">
      <c r="A34" s="90">
        <v>28</v>
      </c>
      <c r="B34" s="33">
        <v>9</v>
      </c>
      <c r="C34" s="308"/>
      <c r="D34" s="125" t="s">
        <v>292</v>
      </c>
      <c r="E34" s="170"/>
      <c r="F34" s="129" t="s">
        <v>193</v>
      </c>
      <c r="G34" s="106" t="s">
        <v>125</v>
      </c>
      <c r="H34" s="115" t="s">
        <v>124</v>
      </c>
      <c r="I34" s="40"/>
      <c r="J34" s="244" t="s">
        <v>225</v>
      </c>
      <c r="K34" s="245"/>
      <c r="L34" s="41"/>
      <c r="M34" s="41"/>
      <c r="N34" s="40"/>
      <c r="O34" s="42"/>
      <c r="P34" s="6"/>
    </row>
    <row r="35" spans="1:20" s="15" customFormat="1" ht="23.1" customHeight="1">
      <c r="A35" s="90">
        <v>29</v>
      </c>
      <c r="B35" s="33">
        <v>9.5</v>
      </c>
      <c r="C35" s="308"/>
      <c r="D35" s="140" t="s">
        <v>293</v>
      </c>
      <c r="E35" s="169"/>
      <c r="F35" s="39" t="s">
        <v>254</v>
      </c>
      <c r="G35" s="106" t="s">
        <v>257</v>
      </c>
      <c r="H35" s="115" t="s">
        <v>257</v>
      </c>
      <c r="I35" s="40"/>
      <c r="J35" s="44" t="s">
        <v>3</v>
      </c>
      <c r="K35" s="44" t="s">
        <v>99</v>
      </c>
      <c r="L35" s="45" t="s">
        <v>53</v>
      </c>
      <c r="M35" s="320" t="s">
        <v>97</v>
      </c>
      <c r="N35" s="321"/>
      <c r="O35" s="42"/>
      <c r="P35" s="6"/>
    </row>
    <row r="36" spans="1:20" s="15" customFormat="1" ht="23.1" customHeight="1">
      <c r="A36" s="90">
        <v>30</v>
      </c>
      <c r="B36" s="33">
        <v>10.5</v>
      </c>
      <c r="C36" s="308"/>
      <c r="D36" s="127" t="s">
        <v>294</v>
      </c>
      <c r="E36" s="169"/>
      <c r="F36" s="39" t="s">
        <v>262</v>
      </c>
      <c r="G36" s="106" t="s">
        <v>124</v>
      </c>
      <c r="H36" s="97" t="s">
        <v>124</v>
      </c>
      <c r="I36" s="40"/>
      <c r="J36" s="190" t="s">
        <v>86</v>
      </c>
      <c r="K36" s="46" t="s">
        <v>261</v>
      </c>
      <c r="L36" s="47">
        <v>45028</v>
      </c>
      <c r="M36" s="348" t="s">
        <v>98</v>
      </c>
      <c r="N36" s="348"/>
      <c r="O36" s="42"/>
      <c r="P36" s="6"/>
    </row>
    <row r="37" spans="1:20" s="15" customFormat="1" ht="23.1" customHeight="1">
      <c r="A37" s="90">
        <v>31</v>
      </c>
      <c r="B37" s="33">
        <v>11.5</v>
      </c>
      <c r="C37" s="308"/>
      <c r="D37" s="127" t="s">
        <v>295</v>
      </c>
      <c r="E37" s="169"/>
      <c r="F37" s="39" t="s">
        <v>47</v>
      </c>
      <c r="G37" s="106" t="s">
        <v>125</v>
      </c>
      <c r="H37" s="115" t="s">
        <v>124</v>
      </c>
      <c r="I37" s="40"/>
      <c r="J37" s="111"/>
      <c r="K37" s="112"/>
      <c r="L37" s="113"/>
      <c r="M37" s="341"/>
      <c r="N37" s="341"/>
      <c r="O37" s="42"/>
      <c r="P37" s="6"/>
    </row>
    <row r="38" spans="1:20" s="15" customFormat="1" ht="23.1" customHeight="1">
      <c r="A38" s="90">
        <v>32</v>
      </c>
      <c r="B38" s="33">
        <v>12.5</v>
      </c>
      <c r="C38" s="308"/>
      <c r="D38" s="127" t="s">
        <v>296</v>
      </c>
      <c r="E38" s="169"/>
      <c r="F38" s="39" t="s">
        <v>280</v>
      </c>
      <c r="G38" s="106" t="s">
        <v>124</v>
      </c>
      <c r="H38" s="115" t="s">
        <v>125</v>
      </c>
      <c r="I38" s="40"/>
      <c r="J38" s="111"/>
      <c r="K38" s="112"/>
      <c r="L38" s="113"/>
      <c r="M38" s="341"/>
      <c r="N38" s="341"/>
      <c r="O38" s="42"/>
      <c r="P38" s="6"/>
    </row>
    <row r="39" spans="1:20" s="15" customFormat="1" ht="23.1" customHeight="1">
      <c r="A39" s="90">
        <v>33</v>
      </c>
      <c r="B39" s="33">
        <v>13.5</v>
      </c>
      <c r="C39" s="308"/>
      <c r="D39" s="127" t="s">
        <v>297</v>
      </c>
      <c r="E39" s="169" t="s">
        <v>239</v>
      </c>
      <c r="F39" s="39" t="s">
        <v>46</v>
      </c>
      <c r="G39" s="106" t="s">
        <v>124</v>
      </c>
      <c r="H39" s="115" t="s">
        <v>124</v>
      </c>
      <c r="I39" s="40"/>
      <c r="J39" s="244"/>
      <c r="K39" s="245"/>
      <c r="L39" s="41"/>
      <c r="M39" s="41"/>
      <c r="N39" s="40"/>
      <c r="O39" s="42"/>
      <c r="P39" s="108"/>
      <c r="Q39" s="109"/>
      <c r="R39" s="110"/>
      <c r="S39" s="110"/>
      <c r="T39" s="110"/>
    </row>
    <row r="40" spans="1:20" s="15" customFormat="1" ht="23.1" customHeight="1">
      <c r="A40" s="90">
        <v>34</v>
      </c>
      <c r="B40" s="33">
        <v>14.5</v>
      </c>
      <c r="C40" s="308"/>
      <c r="D40" s="22" t="s">
        <v>298</v>
      </c>
      <c r="E40" s="169"/>
      <c r="F40" s="39" t="s">
        <v>51</v>
      </c>
      <c r="G40" s="106" t="s">
        <v>124</v>
      </c>
      <c r="H40" s="115" t="s">
        <v>125</v>
      </c>
      <c r="I40" s="40"/>
      <c r="J40" s="244" t="s">
        <v>314</v>
      </c>
      <c r="K40" s="245"/>
      <c r="L40" s="41"/>
      <c r="M40" s="41"/>
      <c r="N40" s="40"/>
      <c r="O40" s="42"/>
      <c r="P40" s="109"/>
      <c r="Q40" s="109"/>
      <c r="R40" s="110"/>
      <c r="S40" s="324"/>
      <c r="T40" s="324"/>
    </row>
    <row r="41" spans="1:20" s="15" customFormat="1" ht="23.1" customHeight="1">
      <c r="A41" s="90">
        <v>35</v>
      </c>
      <c r="B41" s="33">
        <v>15</v>
      </c>
      <c r="C41" s="308"/>
      <c r="D41" s="140" t="s">
        <v>299</v>
      </c>
      <c r="E41" s="166"/>
      <c r="F41" s="93" t="s">
        <v>312</v>
      </c>
      <c r="G41" s="1" t="s">
        <v>62</v>
      </c>
      <c r="H41" s="97" t="s">
        <v>61</v>
      </c>
      <c r="J41" s="44" t="s">
        <v>3</v>
      </c>
      <c r="K41" s="44" t="s">
        <v>99</v>
      </c>
      <c r="L41" s="45" t="s">
        <v>88</v>
      </c>
      <c r="M41" s="338" t="s">
        <v>97</v>
      </c>
      <c r="N41" s="338"/>
      <c r="O41" s="42"/>
      <c r="P41" s="130"/>
      <c r="Q41" s="112"/>
      <c r="R41" s="113"/>
      <c r="S41" s="322"/>
      <c r="T41" s="322"/>
    </row>
    <row r="42" spans="1:20" s="15" customFormat="1" ht="23.1" customHeight="1">
      <c r="A42" s="90">
        <v>36</v>
      </c>
      <c r="B42" s="33">
        <v>16</v>
      </c>
      <c r="C42" s="308"/>
      <c r="D42" s="21" t="s">
        <v>300</v>
      </c>
      <c r="E42" s="167"/>
      <c r="F42" s="121" t="s">
        <v>156</v>
      </c>
      <c r="G42" s="106" t="s">
        <v>125</v>
      </c>
      <c r="H42" s="115" t="s">
        <v>125</v>
      </c>
      <c r="J42" s="190" t="s">
        <v>86</v>
      </c>
      <c r="K42" s="123" t="s">
        <v>226</v>
      </c>
      <c r="L42" s="161">
        <v>45027</v>
      </c>
      <c r="M42" s="348" t="s">
        <v>98</v>
      </c>
      <c r="N42" s="348"/>
      <c r="O42" s="42"/>
      <c r="P42" s="131"/>
      <c r="R42" s="113"/>
      <c r="S42" s="323"/>
      <c r="T42" s="323"/>
    </row>
    <row r="43" spans="1:20" s="15" customFormat="1" ht="23.1" customHeight="1">
      <c r="A43" s="90">
        <v>37</v>
      </c>
      <c r="B43" s="33">
        <v>17</v>
      </c>
      <c r="C43" s="308"/>
      <c r="D43" s="22" t="s">
        <v>301</v>
      </c>
      <c r="E43" s="166"/>
      <c r="F43" s="129" t="s">
        <v>195</v>
      </c>
      <c r="G43" s="106" t="s">
        <v>124</v>
      </c>
      <c r="H43" s="115" t="s">
        <v>124</v>
      </c>
      <c r="J43" s="123" t="s">
        <v>1</v>
      </c>
      <c r="K43" s="123" t="s">
        <v>191</v>
      </c>
      <c r="L43" s="161">
        <v>45046</v>
      </c>
      <c r="M43" s="330" t="s">
        <v>162</v>
      </c>
      <c r="N43" s="331"/>
      <c r="O43" s="42"/>
      <c r="P43" s="6"/>
    </row>
    <row r="44" spans="1:20" s="15" customFormat="1" ht="23.1" customHeight="1">
      <c r="A44" s="90">
        <v>38</v>
      </c>
      <c r="B44" s="33">
        <v>18</v>
      </c>
      <c r="C44" s="308"/>
      <c r="D44" s="22" t="s">
        <v>302</v>
      </c>
      <c r="E44" s="166"/>
      <c r="F44" s="129" t="s">
        <v>27</v>
      </c>
      <c r="G44" s="106" t="s">
        <v>124</v>
      </c>
      <c r="H44" s="115" t="s">
        <v>124</v>
      </c>
      <c r="J44" s="109"/>
      <c r="K44" s="109"/>
      <c r="L44" s="110"/>
      <c r="M44" s="324"/>
      <c r="N44" s="324"/>
      <c r="O44" s="42"/>
      <c r="P44" s="6"/>
    </row>
    <row r="45" spans="1:20" s="15" customFormat="1" ht="23.1" customHeight="1">
      <c r="A45" s="90">
        <v>39</v>
      </c>
      <c r="B45" s="33">
        <v>19</v>
      </c>
      <c r="C45" s="308"/>
      <c r="D45" s="127" t="s">
        <v>303</v>
      </c>
      <c r="E45" s="166"/>
      <c r="F45" s="129" t="s">
        <v>256</v>
      </c>
      <c r="G45" s="106" t="s">
        <v>125</v>
      </c>
      <c r="H45" s="115" t="s">
        <v>124</v>
      </c>
      <c r="J45" s="111"/>
      <c r="K45" s="112"/>
      <c r="L45" s="113"/>
      <c r="M45" s="341"/>
      <c r="N45" s="341"/>
      <c r="O45" s="42"/>
      <c r="P45" s="6"/>
    </row>
    <row r="46" spans="1:20" s="15" customFormat="1" ht="23.1" customHeight="1">
      <c r="A46" s="90">
        <v>40</v>
      </c>
      <c r="B46" s="33">
        <v>20</v>
      </c>
      <c r="C46" s="308"/>
      <c r="D46" s="21" t="s">
        <v>17</v>
      </c>
      <c r="E46" s="167"/>
      <c r="F46" s="121" t="s">
        <v>89</v>
      </c>
      <c r="G46" s="106" t="s">
        <v>133</v>
      </c>
      <c r="H46" s="115" t="s">
        <v>134</v>
      </c>
      <c r="J46" s="111"/>
      <c r="K46" s="112"/>
      <c r="L46" s="113"/>
      <c r="M46" s="341"/>
      <c r="N46" s="341"/>
      <c r="O46" s="42"/>
      <c r="P46" s="6"/>
    </row>
    <row r="47" spans="1:20" s="15" customFormat="1" ht="23.1" customHeight="1">
      <c r="A47" s="90">
        <v>41</v>
      </c>
      <c r="B47" s="33">
        <v>20.5</v>
      </c>
      <c r="C47" s="308"/>
      <c r="D47" s="139" t="s">
        <v>90</v>
      </c>
      <c r="E47" s="167"/>
      <c r="F47" s="121" t="s">
        <v>147</v>
      </c>
      <c r="G47" s="106" t="s">
        <v>141</v>
      </c>
      <c r="H47" s="97" t="s">
        <v>141</v>
      </c>
      <c r="J47" s="111"/>
      <c r="K47" s="112"/>
      <c r="L47" s="113"/>
      <c r="M47" s="341"/>
      <c r="N47" s="341"/>
      <c r="O47" s="42"/>
      <c r="P47" s="94"/>
    </row>
    <row r="48" spans="1:20" s="15" customFormat="1" ht="23.1" customHeight="1">
      <c r="A48" s="90">
        <v>42</v>
      </c>
      <c r="B48" s="33">
        <v>21.5</v>
      </c>
      <c r="C48" s="308"/>
      <c r="D48" s="22" t="s">
        <v>18</v>
      </c>
      <c r="E48" s="169"/>
      <c r="F48" s="39" t="s">
        <v>281</v>
      </c>
      <c r="G48" s="106" t="s">
        <v>124</v>
      </c>
      <c r="H48" s="215" t="s">
        <v>230</v>
      </c>
      <c r="J48" s="111"/>
      <c r="K48" s="112"/>
      <c r="L48" s="113"/>
      <c r="M48" s="341"/>
      <c r="N48" s="341"/>
      <c r="O48" s="42"/>
      <c r="P48" s="94"/>
    </row>
    <row r="49" spans="1:21" s="15" customFormat="1" ht="23.1" customHeight="1">
      <c r="A49" s="90">
        <v>43</v>
      </c>
      <c r="B49" s="33">
        <v>22.5</v>
      </c>
      <c r="C49" s="308"/>
      <c r="D49" s="22" t="s">
        <v>19</v>
      </c>
      <c r="E49" s="169"/>
      <c r="F49" s="39" t="s">
        <v>309</v>
      </c>
      <c r="G49" s="106" t="s">
        <v>124</v>
      </c>
      <c r="H49" s="215" t="s">
        <v>230</v>
      </c>
      <c r="J49" s="246"/>
      <c r="L49" s="55"/>
      <c r="M49" s="55"/>
      <c r="O49" s="42"/>
      <c r="P49" s="94"/>
      <c r="Q49" s="43"/>
      <c r="R49" s="100"/>
      <c r="S49" s="101"/>
      <c r="T49" s="323"/>
      <c r="U49" s="323"/>
    </row>
    <row r="50" spans="1:21" s="15" customFormat="1" ht="23.1" customHeight="1">
      <c r="A50" s="90">
        <v>44</v>
      </c>
      <c r="B50" s="33">
        <v>23.5</v>
      </c>
      <c r="C50" s="308"/>
      <c r="D50" s="22" t="s">
        <v>111</v>
      </c>
      <c r="E50" s="169"/>
      <c r="F50" s="25" t="s">
        <v>54</v>
      </c>
      <c r="G50" s="106" t="s">
        <v>125</v>
      </c>
      <c r="H50" s="215" t="s">
        <v>229</v>
      </c>
      <c r="J50" s="109"/>
      <c r="K50" s="109"/>
      <c r="L50" s="110"/>
      <c r="M50" s="110"/>
      <c r="N50" s="110"/>
      <c r="O50" s="42"/>
      <c r="P50" s="94"/>
      <c r="Q50" s="109"/>
      <c r="R50" s="109"/>
      <c r="S50" s="110"/>
      <c r="T50" s="324"/>
      <c r="U50" s="324"/>
    </row>
    <row r="51" spans="1:21" s="15" customFormat="1" ht="23.1" customHeight="1">
      <c r="A51" s="90">
        <v>45</v>
      </c>
      <c r="B51" s="33">
        <v>24.5</v>
      </c>
      <c r="C51" s="308"/>
      <c r="D51" s="22" t="s">
        <v>111</v>
      </c>
      <c r="E51" s="22"/>
      <c r="F51" s="96" t="s">
        <v>85</v>
      </c>
      <c r="G51" s="106" t="s">
        <v>125</v>
      </c>
      <c r="H51" s="215" t="s">
        <v>229</v>
      </c>
      <c r="J51" s="130"/>
      <c r="K51" s="112"/>
      <c r="L51" s="113"/>
      <c r="M51" s="322"/>
      <c r="N51" s="322"/>
      <c r="O51" s="42"/>
      <c r="P51" s="6"/>
      <c r="Q51" s="131"/>
      <c r="R51" s="100"/>
      <c r="S51" s="101"/>
      <c r="T51" s="323"/>
      <c r="U51" s="323"/>
    </row>
    <row r="52" spans="1:21" s="15" customFormat="1" ht="23.1" customHeight="1">
      <c r="A52" s="90">
        <v>46</v>
      </c>
      <c r="B52" s="33">
        <v>25.5</v>
      </c>
      <c r="C52" s="308"/>
      <c r="D52" s="22" t="s">
        <v>20</v>
      </c>
      <c r="E52" s="169"/>
      <c r="F52" s="39" t="s">
        <v>21</v>
      </c>
      <c r="G52" s="312" t="s">
        <v>126</v>
      </c>
      <c r="H52" s="97" t="s">
        <v>125</v>
      </c>
      <c r="J52" s="246"/>
      <c r="K52" s="247"/>
      <c r="L52" s="113"/>
      <c r="M52" s="322"/>
      <c r="N52" s="322"/>
      <c r="O52" s="42"/>
      <c r="P52" s="6"/>
      <c r="Q52" s="131"/>
      <c r="R52" s="100"/>
      <c r="S52" s="101"/>
      <c r="T52" s="323"/>
      <c r="U52" s="323"/>
    </row>
    <row r="53" spans="1:21" s="15" customFormat="1" ht="23.1" customHeight="1">
      <c r="A53" s="90">
        <v>47</v>
      </c>
      <c r="B53" s="33">
        <v>26.5</v>
      </c>
      <c r="C53" s="308"/>
      <c r="D53" s="127" t="s">
        <v>20</v>
      </c>
      <c r="E53" s="166"/>
      <c r="F53" s="129" t="s">
        <v>263</v>
      </c>
      <c r="G53" s="313"/>
      <c r="H53" s="97" t="s">
        <v>125</v>
      </c>
      <c r="J53" s="109"/>
      <c r="K53" s="109"/>
      <c r="L53" s="110"/>
      <c r="M53" s="324"/>
      <c r="N53" s="324"/>
      <c r="O53" s="42"/>
      <c r="P53" s="6"/>
    </row>
    <row r="54" spans="1:21" s="15" customFormat="1" ht="23.1" customHeight="1">
      <c r="A54" s="90">
        <v>48</v>
      </c>
      <c r="B54" s="33">
        <v>27.5</v>
      </c>
      <c r="C54" s="308"/>
      <c r="D54" s="22" t="s">
        <v>304</v>
      </c>
      <c r="E54" s="169"/>
      <c r="F54" s="39" t="s">
        <v>23</v>
      </c>
      <c r="G54" s="314"/>
      <c r="H54" s="97" t="s">
        <v>124</v>
      </c>
      <c r="I54" s="163"/>
      <c r="J54" s="130"/>
      <c r="K54" s="112"/>
      <c r="L54" s="113"/>
      <c r="M54" s="322"/>
      <c r="N54" s="322"/>
      <c r="O54" s="42"/>
      <c r="P54" s="6"/>
    </row>
    <row r="55" spans="1:21" s="15" customFormat="1" ht="21.75" customHeight="1" thickBot="1">
      <c r="A55" s="90">
        <v>49</v>
      </c>
      <c r="B55" s="33">
        <v>28.5</v>
      </c>
      <c r="C55" s="308"/>
      <c r="D55" s="21" t="s">
        <v>305</v>
      </c>
      <c r="E55" s="168"/>
      <c r="F55" s="26" t="s">
        <v>92</v>
      </c>
      <c r="G55" s="1" t="s">
        <v>127</v>
      </c>
      <c r="H55" s="97" t="s">
        <v>124</v>
      </c>
      <c r="I55" s="193"/>
      <c r="J55" s="231"/>
      <c r="K55" s="194"/>
      <c r="L55" s="195"/>
      <c r="M55" s="349"/>
      <c r="N55" s="349"/>
      <c r="O55" s="210"/>
      <c r="P55" s="6"/>
    </row>
    <row r="56" spans="1:21" s="15" customFormat="1" ht="23.1" customHeight="1" thickBot="1">
      <c r="A56" s="177">
        <v>50</v>
      </c>
      <c r="B56" s="37">
        <v>29.5</v>
      </c>
      <c r="C56" s="309"/>
      <c r="D56" s="148" t="s">
        <v>16</v>
      </c>
      <c r="E56" s="171"/>
      <c r="F56" s="149" t="s">
        <v>96</v>
      </c>
      <c r="G56" s="138" t="s">
        <v>125</v>
      </c>
      <c r="H56" s="86" t="s">
        <v>308</v>
      </c>
      <c r="I56" s="339" t="s">
        <v>39</v>
      </c>
      <c r="J56" s="340"/>
      <c r="K56" s="327">
        <f>I31</f>
        <v>75</v>
      </c>
      <c r="L56" s="328"/>
      <c r="M56" s="329"/>
      <c r="N56" s="160"/>
      <c r="O56" s="207"/>
      <c r="P56" s="6"/>
    </row>
    <row r="57" spans="1:21" s="15" customFormat="1" ht="21.75" customHeight="1">
      <c r="A57" s="50"/>
      <c r="B57" s="50"/>
      <c r="C57" s="51"/>
      <c r="D57" s="52"/>
      <c r="E57" s="52"/>
      <c r="F57" s="52"/>
      <c r="G57" s="27"/>
      <c r="H57" s="27"/>
      <c r="I57" s="40"/>
      <c r="J57" s="111"/>
      <c r="K57" s="112"/>
      <c r="L57" s="113"/>
      <c r="M57" s="114"/>
      <c r="N57" s="114"/>
      <c r="O57" s="40"/>
      <c r="P57" s="6"/>
    </row>
    <row r="58" spans="1:21" s="15" customFormat="1" ht="21.75" customHeight="1">
      <c r="A58" s="50"/>
      <c r="B58" s="50"/>
      <c r="C58" s="50"/>
      <c r="D58" s="56"/>
      <c r="E58" s="56"/>
      <c r="F58" s="57"/>
      <c r="G58" s="58"/>
      <c r="H58" s="58"/>
      <c r="I58" s="103"/>
      <c r="J58" s="112"/>
      <c r="K58" s="112"/>
      <c r="L58" s="113"/>
      <c r="M58" s="317"/>
      <c r="N58" s="317"/>
      <c r="O58" s="53"/>
      <c r="P58" s="6"/>
    </row>
    <row r="59" spans="1:21" s="15" customFormat="1" ht="18" customHeight="1">
      <c r="A59" s="61"/>
      <c r="B59" s="62"/>
      <c r="C59" s="62"/>
      <c r="D59" s="13"/>
      <c r="E59" s="13"/>
      <c r="F59" s="63"/>
      <c r="G59" s="64"/>
      <c r="H59" s="64"/>
      <c r="I59" s="53"/>
      <c r="J59" s="112"/>
      <c r="K59" s="112"/>
      <c r="L59" s="113"/>
      <c r="M59" s="317"/>
      <c r="N59" s="317"/>
      <c r="O59" s="53"/>
      <c r="P59" s="6"/>
    </row>
    <row r="60" spans="1:21" s="15" customFormat="1" ht="15" customHeight="1">
      <c r="A60" s="66"/>
      <c r="B60" s="67"/>
      <c r="C60" s="68"/>
      <c r="D60" s="69"/>
      <c r="E60" s="69"/>
      <c r="F60" s="41"/>
      <c r="G60" s="40"/>
      <c r="H60" s="40"/>
      <c r="I60" s="53"/>
      <c r="J60" s="111"/>
      <c r="K60" s="112"/>
      <c r="L60" s="113"/>
      <c r="M60" s="114"/>
      <c r="N60" s="114"/>
      <c r="P60" s="6"/>
    </row>
    <row r="61" spans="1:21" s="15" customFormat="1" ht="15" customHeight="1">
      <c r="A61" s="316"/>
      <c r="B61" s="316"/>
      <c r="C61" s="316"/>
      <c r="D61" s="70"/>
      <c r="E61" s="70"/>
      <c r="F61" s="70"/>
      <c r="G61" s="103"/>
      <c r="H61" s="103"/>
      <c r="J61" s="112"/>
      <c r="K61" s="112"/>
      <c r="L61" s="113"/>
      <c r="M61" s="317"/>
      <c r="N61" s="317"/>
      <c r="O61" s="60"/>
      <c r="P61" s="6"/>
    </row>
    <row r="62" spans="1:21" s="15" customFormat="1" ht="16.5" customHeight="1">
      <c r="A62" s="315"/>
      <c r="B62" s="315"/>
      <c r="C62" s="315"/>
      <c r="D62" s="71"/>
      <c r="E62" s="71"/>
      <c r="F62" s="72"/>
      <c r="G62" s="73"/>
      <c r="H62" s="73"/>
      <c r="I62" s="65"/>
      <c r="J62" s="112"/>
      <c r="K62" s="112"/>
      <c r="L62" s="113"/>
      <c r="M62" s="317"/>
      <c r="N62" s="317"/>
      <c r="P62" s="6"/>
    </row>
    <row r="63" spans="1:21" s="15" customFormat="1" ht="15" customHeight="1">
      <c r="A63" s="315"/>
      <c r="B63" s="315"/>
      <c r="C63" s="315"/>
      <c r="D63" s="71"/>
      <c r="E63" s="71"/>
      <c r="F63" s="72"/>
      <c r="G63" s="73"/>
      <c r="H63" s="73"/>
      <c r="I63" s="65"/>
      <c r="J63" s="100"/>
      <c r="K63" s="100"/>
      <c r="L63" s="101"/>
      <c r="M63" s="102"/>
      <c r="N63" s="102"/>
      <c r="P63" s="6"/>
    </row>
    <row r="64" spans="1:21" s="15" customFormat="1" ht="15" customHeight="1">
      <c r="A64" s="315"/>
      <c r="B64" s="315"/>
      <c r="C64" s="315"/>
      <c r="D64" s="71"/>
      <c r="E64" s="71"/>
      <c r="F64" s="72"/>
      <c r="G64" s="73"/>
      <c r="H64" s="73"/>
      <c r="I64" s="65"/>
      <c r="J64" s="103"/>
      <c r="K64" s="103"/>
      <c r="L64" s="103"/>
      <c r="M64" s="103"/>
      <c r="N64" s="53"/>
      <c r="P64" s="6"/>
    </row>
    <row r="65" spans="1:16" s="15" customFormat="1" ht="15" customHeight="1">
      <c r="A65" s="74"/>
      <c r="B65" s="315"/>
      <c r="C65" s="315"/>
      <c r="D65" s="71"/>
      <c r="E65" s="71"/>
      <c r="F65" s="72"/>
      <c r="G65" s="73"/>
      <c r="H65" s="73"/>
      <c r="J65" s="53"/>
      <c r="K65" s="53"/>
      <c r="L65" s="54"/>
      <c r="M65" s="54"/>
      <c r="N65" s="53"/>
      <c r="P65" s="6"/>
    </row>
    <row r="66" spans="1:16" s="15" customFormat="1" ht="24.75" customHeight="1">
      <c r="A66" s="75"/>
      <c r="B66" s="76"/>
      <c r="C66" s="76"/>
      <c r="D66" s="77"/>
      <c r="E66" s="77"/>
      <c r="F66" s="77"/>
      <c r="G66" s="76"/>
      <c r="H66" s="76"/>
      <c r="J66" s="53"/>
      <c r="K66" s="53"/>
      <c r="L66" s="55"/>
      <c r="M66" s="55"/>
      <c r="P66" s="6"/>
    </row>
    <row r="67" spans="1:16" s="15" customFormat="1" ht="17.25">
      <c r="A67" s="75"/>
      <c r="B67" s="76"/>
      <c r="C67" s="76"/>
      <c r="D67" s="77"/>
      <c r="E67" s="77"/>
      <c r="F67" s="77"/>
      <c r="G67" s="76"/>
      <c r="H67" s="76"/>
      <c r="L67" s="59"/>
      <c r="M67" s="59"/>
      <c r="N67" s="60"/>
      <c r="P67" s="6"/>
    </row>
    <row r="68" spans="1:16" s="15" customFormat="1" ht="11.1" customHeight="1">
      <c r="A68" s="75"/>
      <c r="B68" s="76"/>
      <c r="C68" s="76"/>
      <c r="D68" s="77"/>
      <c r="E68" s="77"/>
      <c r="F68" s="77"/>
      <c r="G68" s="76"/>
      <c r="H68" s="76"/>
      <c r="K68" s="6"/>
      <c r="L68" s="13"/>
      <c r="M68" s="55"/>
      <c r="P68" s="6"/>
    </row>
    <row r="69" spans="1:16" s="15" customFormat="1" ht="11.1" customHeight="1">
      <c r="A69" s="75"/>
      <c r="B69" s="76"/>
      <c r="C69" s="76"/>
      <c r="D69" s="77"/>
      <c r="E69" s="77"/>
      <c r="F69" s="77"/>
      <c r="G69" s="76"/>
      <c r="H69" s="76"/>
      <c r="J69" s="65"/>
      <c r="K69" s="6"/>
      <c r="L69" s="13"/>
      <c r="M69" s="55"/>
      <c r="P69" s="6"/>
    </row>
    <row r="70" spans="1:16" s="15" customFormat="1" ht="11.1" customHeight="1">
      <c r="A70" s="75"/>
      <c r="B70" s="76"/>
      <c r="C70" s="76"/>
      <c r="D70" s="77"/>
      <c r="E70" s="77"/>
      <c r="F70" s="77"/>
      <c r="G70" s="76"/>
      <c r="H70" s="76"/>
      <c r="J70" s="65"/>
      <c r="K70" s="6"/>
      <c r="L70" s="55"/>
      <c r="M70" s="55"/>
      <c r="P70" s="6"/>
    </row>
    <row r="71" spans="1:16" s="15" customFormat="1" ht="11.1" customHeight="1">
      <c r="A71" s="75"/>
      <c r="B71" s="76"/>
      <c r="C71" s="76"/>
      <c r="D71" s="77"/>
      <c r="E71" s="77"/>
      <c r="F71" s="77"/>
      <c r="G71" s="76"/>
      <c r="H71" s="76"/>
      <c r="L71" s="55"/>
      <c r="M71" s="55"/>
      <c r="P71" s="6"/>
    </row>
    <row r="72" spans="1:16" s="15" customFormat="1" ht="11.1" customHeight="1">
      <c r="A72" s="75"/>
      <c r="B72" s="75"/>
      <c r="C72" s="75"/>
      <c r="D72" s="78"/>
      <c r="E72" s="78"/>
      <c r="F72" s="78"/>
      <c r="G72" s="75"/>
      <c r="H72" s="75"/>
      <c r="L72" s="55"/>
      <c r="M72" s="55"/>
      <c r="P72" s="6"/>
    </row>
    <row r="73" spans="1:16" s="15" customFormat="1" ht="11.1" customHeight="1">
      <c r="A73" s="75"/>
      <c r="B73" s="75"/>
      <c r="C73" s="75"/>
      <c r="D73" s="78"/>
      <c r="E73" s="78"/>
      <c r="F73" s="78"/>
      <c r="G73" s="75"/>
      <c r="H73" s="75"/>
      <c r="L73" s="55"/>
      <c r="M73" s="55"/>
      <c r="P73" s="6"/>
    </row>
    <row r="74" spans="1:16" s="15" customFormat="1" ht="11.1" customHeight="1">
      <c r="A74" s="75"/>
      <c r="B74" s="75"/>
      <c r="C74" s="75"/>
      <c r="D74" s="78"/>
      <c r="E74" s="78"/>
      <c r="F74" s="78"/>
      <c r="G74" s="75"/>
      <c r="H74" s="75"/>
      <c r="L74" s="55"/>
      <c r="M74" s="55"/>
      <c r="P74" s="6"/>
    </row>
    <row r="75" spans="1:16" s="15" customFormat="1" ht="11.1" customHeight="1">
      <c r="A75" s="75"/>
      <c r="B75" s="75"/>
      <c r="C75" s="75"/>
      <c r="D75" s="78"/>
      <c r="E75" s="78"/>
      <c r="F75" s="78"/>
      <c r="G75" s="75"/>
      <c r="H75" s="75"/>
      <c r="L75" s="55"/>
      <c r="M75" s="55"/>
      <c r="P75" s="6"/>
    </row>
    <row r="76" spans="1:16" s="15" customFormat="1" ht="11.1" customHeight="1">
      <c r="A76" s="75"/>
      <c r="B76" s="75"/>
      <c r="C76" s="75"/>
      <c r="D76" s="78"/>
      <c r="E76" s="78"/>
      <c r="F76" s="78"/>
      <c r="G76" s="75"/>
      <c r="H76" s="75"/>
      <c r="L76" s="55"/>
      <c r="M76" s="55"/>
      <c r="P76" s="6"/>
    </row>
    <row r="77" spans="1:16" s="15" customFormat="1" ht="11.1" customHeight="1">
      <c r="A77" s="75"/>
      <c r="B77" s="75"/>
      <c r="C77" s="75"/>
      <c r="D77" s="78"/>
      <c r="E77" s="78"/>
      <c r="F77" s="78"/>
      <c r="G77" s="75"/>
      <c r="H77" s="75"/>
      <c r="L77" s="55"/>
      <c r="M77" s="55"/>
      <c r="P77" s="6"/>
    </row>
    <row r="78" spans="1:16" s="15" customFormat="1" ht="11.1" customHeight="1">
      <c r="A78" s="75"/>
      <c r="B78" s="75"/>
      <c r="C78" s="75"/>
      <c r="D78" s="78"/>
      <c r="E78" s="78"/>
      <c r="F78" s="78"/>
      <c r="G78" s="75"/>
      <c r="H78" s="75"/>
      <c r="L78" s="55"/>
      <c r="M78" s="55"/>
      <c r="P78" s="6"/>
    </row>
    <row r="79" spans="1:16" s="15" customFormat="1" ht="11.1" customHeight="1">
      <c r="A79" s="75"/>
      <c r="B79" s="75"/>
      <c r="C79" s="75"/>
      <c r="D79" s="78"/>
      <c r="E79" s="78"/>
      <c r="F79" s="78"/>
      <c r="G79" s="75"/>
      <c r="H79" s="75"/>
      <c r="L79" s="55"/>
      <c r="M79" s="55"/>
      <c r="P79" s="6"/>
    </row>
    <row r="80" spans="1:16" s="15" customFormat="1" ht="11.1" customHeight="1">
      <c r="A80" s="75"/>
      <c r="B80" s="75"/>
      <c r="C80" s="75"/>
      <c r="D80" s="78"/>
      <c r="E80" s="78"/>
      <c r="F80" s="78"/>
      <c r="G80" s="75"/>
      <c r="H80" s="75"/>
      <c r="L80" s="55"/>
      <c r="M80" s="55"/>
      <c r="P80" s="6"/>
    </row>
    <row r="81" spans="1:16" s="15" customFormat="1">
      <c r="A81" s="75"/>
      <c r="B81" s="75"/>
      <c r="C81" s="75"/>
      <c r="D81" s="78"/>
      <c r="E81" s="78"/>
      <c r="F81" s="78"/>
      <c r="G81" s="75"/>
      <c r="H81" s="75"/>
      <c r="L81" s="55"/>
      <c r="M81" s="55"/>
      <c r="P81" s="6"/>
    </row>
    <row r="82" spans="1:16" s="15" customFormat="1" ht="11.1" customHeight="1">
      <c r="A82" s="75"/>
      <c r="B82" s="75"/>
      <c r="C82" s="75"/>
      <c r="D82" s="78"/>
      <c r="E82" s="78"/>
      <c r="F82" s="78"/>
      <c r="G82" s="75"/>
      <c r="H82" s="75"/>
      <c r="L82" s="55"/>
      <c r="M82" s="55"/>
      <c r="P82" s="6"/>
    </row>
    <row r="83" spans="1:16" s="15" customFormat="1" ht="11.1" customHeight="1">
      <c r="A83" s="75"/>
      <c r="B83" s="75"/>
      <c r="C83" s="75"/>
      <c r="D83" s="78"/>
      <c r="E83" s="78"/>
      <c r="F83" s="78"/>
      <c r="G83" s="75"/>
      <c r="H83" s="75"/>
      <c r="L83" s="55"/>
      <c r="M83" s="55"/>
      <c r="P83" s="6"/>
    </row>
    <row r="84" spans="1:16" s="15" customFormat="1" ht="11.1" customHeight="1">
      <c r="A84" s="75"/>
      <c r="B84" s="75"/>
      <c r="C84" s="75"/>
      <c r="D84" s="78"/>
      <c r="E84" s="78"/>
      <c r="F84" s="78"/>
      <c r="G84" s="75"/>
      <c r="H84" s="75"/>
      <c r="L84" s="55"/>
      <c r="M84" s="55"/>
      <c r="P84" s="6"/>
    </row>
    <row r="85" spans="1:16" s="15" customFormat="1" ht="11.1" customHeight="1">
      <c r="A85" s="75"/>
      <c r="B85" s="75"/>
      <c r="C85" s="75"/>
      <c r="D85" s="78"/>
      <c r="E85" s="78"/>
      <c r="F85" s="78"/>
      <c r="G85" s="75"/>
      <c r="H85" s="75"/>
      <c r="L85" s="55"/>
      <c r="M85" s="55"/>
      <c r="P85" s="6"/>
    </row>
    <row r="86" spans="1:16" s="15" customFormat="1" ht="11.1" customHeight="1">
      <c r="A86" s="75"/>
      <c r="B86" s="75"/>
      <c r="C86" s="75"/>
      <c r="D86" s="78"/>
      <c r="E86" s="78"/>
      <c r="F86" s="78"/>
      <c r="G86" s="75"/>
      <c r="H86" s="75"/>
      <c r="L86" s="55"/>
      <c r="M86" s="55"/>
      <c r="P86" s="6"/>
    </row>
    <row r="87" spans="1:16" s="15" customFormat="1" ht="11.1" customHeight="1">
      <c r="A87" s="75"/>
      <c r="B87" s="75"/>
      <c r="C87" s="75"/>
      <c r="D87" s="78"/>
      <c r="E87" s="78"/>
      <c r="F87" s="78"/>
      <c r="G87" s="75"/>
      <c r="H87" s="75"/>
      <c r="L87" s="55"/>
      <c r="M87" s="55"/>
      <c r="P87" s="6"/>
    </row>
    <row r="88" spans="1:16" s="15" customFormat="1">
      <c r="A88" s="75"/>
      <c r="B88" s="75"/>
      <c r="C88" s="75"/>
      <c r="D88" s="78"/>
      <c r="E88" s="78"/>
      <c r="F88" s="78"/>
      <c r="G88" s="75"/>
      <c r="H88" s="75"/>
      <c r="L88" s="55"/>
      <c r="M88" s="55"/>
      <c r="P88" s="6"/>
    </row>
    <row r="89" spans="1:16" s="15" customFormat="1" ht="6" customHeight="1">
      <c r="A89" s="75"/>
      <c r="B89" s="75"/>
      <c r="C89" s="75"/>
      <c r="D89" s="78"/>
      <c r="E89" s="78"/>
      <c r="F89" s="78"/>
      <c r="G89" s="75"/>
      <c r="H89" s="75"/>
      <c r="L89" s="55"/>
      <c r="M89" s="55"/>
      <c r="P89" s="6"/>
    </row>
    <row r="90" spans="1:16" s="15" customFormat="1" ht="12" customHeight="1">
      <c r="A90" s="75"/>
      <c r="B90" s="75"/>
      <c r="C90" s="75"/>
      <c r="D90" s="78"/>
      <c r="E90" s="78"/>
      <c r="F90" s="78"/>
      <c r="G90" s="75"/>
      <c r="H90" s="75"/>
      <c r="I90" s="40"/>
      <c r="L90" s="55"/>
      <c r="M90" s="55"/>
      <c r="P90" s="6"/>
    </row>
    <row r="91" spans="1:16" s="15" customFormat="1" ht="13.5" customHeight="1">
      <c r="A91" s="75"/>
      <c r="B91" s="75"/>
      <c r="C91" s="75"/>
      <c r="D91" s="78"/>
      <c r="E91" s="78"/>
      <c r="F91" s="78"/>
      <c r="G91" s="75"/>
      <c r="H91" s="75"/>
      <c r="I91" s="40"/>
      <c r="L91" s="55"/>
      <c r="M91" s="55"/>
      <c r="P91" s="6"/>
    </row>
    <row r="92" spans="1:16" s="15" customFormat="1" ht="3.75" customHeight="1">
      <c r="A92" s="75"/>
      <c r="B92" s="75"/>
      <c r="C92" s="75"/>
      <c r="D92" s="78"/>
      <c r="E92" s="78"/>
      <c r="F92" s="78"/>
      <c r="G92" s="75"/>
      <c r="H92" s="75"/>
      <c r="I92" s="40"/>
      <c r="K92" s="40"/>
      <c r="L92" s="55"/>
      <c r="M92" s="55"/>
      <c r="O92" s="6"/>
      <c r="P92" s="6"/>
    </row>
    <row r="93" spans="1:16" ht="19.5" customHeight="1">
      <c r="I93" s="68"/>
      <c r="J93" s="15"/>
      <c r="K93" s="15"/>
      <c r="L93" s="55"/>
      <c r="M93" s="55"/>
      <c r="N93" s="15"/>
    </row>
    <row r="94" spans="1:16" ht="19.5" customHeight="1">
      <c r="I94" s="68"/>
      <c r="J94" s="15"/>
      <c r="K94" s="15"/>
      <c r="L94" s="55"/>
      <c r="M94" s="55"/>
      <c r="N94" s="15"/>
    </row>
    <row r="95" spans="1:16">
      <c r="I95" s="68"/>
      <c r="J95" s="15"/>
      <c r="K95" s="15"/>
      <c r="L95" s="55"/>
      <c r="M95" s="55"/>
      <c r="N95" s="15"/>
    </row>
    <row r="96" spans="1:16">
      <c r="I96" s="68"/>
      <c r="J96" s="15"/>
      <c r="K96" s="15"/>
      <c r="L96" s="55"/>
      <c r="M96" s="55"/>
      <c r="N96" s="15"/>
      <c r="O96" s="75"/>
    </row>
    <row r="97" spans="4:16" s="75" customFormat="1">
      <c r="D97" s="78"/>
      <c r="E97" s="78"/>
      <c r="F97" s="78"/>
      <c r="I97" s="68"/>
      <c r="J97" s="15"/>
      <c r="K97" s="15"/>
      <c r="L97" s="55"/>
      <c r="M97" s="55"/>
      <c r="N97" s="15"/>
      <c r="P97" s="6"/>
    </row>
    <row r="98" spans="4:16" s="75" customFormat="1">
      <c r="D98" s="78"/>
      <c r="E98" s="78"/>
      <c r="F98" s="78"/>
      <c r="I98" s="68"/>
      <c r="J98" s="15"/>
      <c r="K98" s="15"/>
      <c r="L98" s="13"/>
      <c r="M98" s="13"/>
      <c r="N98" s="6"/>
      <c r="P98" s="6"/>
    </row>
    <row r="99" spans="4:16" s="75" customFormat="1">
      <c r="D99" s="78"/>
      <c r="E99" s="78"/>
      <c r="F99" s="78"/>
      <c r="I99" s="68"/>
      <c r="J99" s="6"/>
      <c r="K99" s="6"/>
      <c r="L99" s="13"/>
      <c r="M99" s="13"/>
      <c r="N99" s="6"/>
      <c r="P99" s="6"/>
    </row>
    <row r="100" spans="4:16" s="75" customFormat="1">
      <c r="D100" s="78"/>
      <c r="E100" s="78"/>
      <c r="F100" s="78"/>
      <c r="I100" s="6"/>
      <c r="J100" s="6"/>
      <c r="K100" s="6"/>
      <c r="L100" s="13"/>
      <c r="M100" s="13"/>
      <c r="N100" s="6"/>
      <c r="P100" s="6"/>
    </row>
    <row r="101" spans="4:16" s="75" customFormat="1">
      <c r="D101" s="78"/>
      <c r="E101" s="78"/>
      <c r="F101" s="78"/>
      <c r="I101" s="6"/>
      <c r="J101" s="6"/>
      <c r="K101" s="6"/>
      <c r="L101" s="13"/>
      <c r="M101" s="13"/>
      <c r="N101" s="6"/>
      <c r="P101" s="6"/>
    </row>
    <row r="102" spans="4:16" s="75" customFormat="1">
      <c r="D102" s="78"/>
      <c r="E102" s="78"/>
      <c r="F102" s="78"/>
      <c r="I102" s="6"/>
      <c r="J102" s="6"/>
      <c r="K102" s="6"/>
      <c r="L102" s="78"/>
      <c r="M102" s="78"/>
      <c r="P102" s="6"/>
    </row>
    <row r="103" spans="4:16" s="75" customFormat="1">
      <c r="D103" s="78"/>
      <c r="E103" s="78"/>
      <c r="F103" s="78"/>
      <c r="I103" s="6"/>
      <c r="J103" s="6"/>
      <c r="K103" s="6"/>
      <c r="L103" s="78"/>
      <c r="M103" s="78"/>
      <c r="P103" s="6"/>
    </row>
    <row r="104" spans="4:16" s="75" customFormat="1">
      <c r="D104" s="78"/>
      <c r="E104" s="78"/>
      <c r="F104" s="78"/>
      <c r="I104" s="6"/>
      <c r="J104" s="6"/>
      <c r="K104" s="6"/>
      <c r="L104" s="78"/>
      <c r="M104" s="78"/>
      <c r="P104" s="6"/>
    </row>
    <row r="105" spans="4:16" s="75" customFormat="1">
      <c r="D105" s="78"/>
      <c r="E105" s="78"/>
      <c r="F105" s="78"/>
      <c r="I105" s="6"/>
      <c r="J105" s="6"/>
      <c r="K105" s="6"/>
      <c r="L105" s="78"/>
      <c r="M105" s="78"/>
      <c r="P105" s="6"/>
    </row>
    <row r="106" spans="4:16" s="75" customFormat="1">
      <c r="D106" s="78"/>
      <c r="E106" s="78"/>
      <c r="F106" s="78"/>
      <c r="I106" s="6"/>
      <c r="J106" s="6"/>
      <c r="K106" s="6"/>
      <c r="L106" s="78"/>
      <c r="M106" s="78"/>
      <c r="O106" s="6"/>
      <c r="P106" s="6"/>
    </row>
    <row r="107" spans="4:16">
      <c r="L107" s="78"/>
      <c r="M107" s="78"/>
      <c r="N107" s="75"/>
    </row>
    <row r="108" spans="4:16">
      <c r="L108" s="78"/>
      <c r="M108" s="78"/>
      <c r="N108" s="75"/>
    </row>
    <row r="109" spans="4:16">
      <c r="L109" s="78"/>
      <c r="M109" s="78"/>
      <c r="N109" s="75"/>
    </row>
    <row r="110" spans="4:16">
      <c r="L110" s="78"/>
      <c r="M110" s="78"/>
      <c r="N110" s="75"/>
    </row>
    <row r="111" spans="4:16">
      <c r="L111" s="78"/>
      <c r="M111" s="78"/>
      <c r="N111" s="75"/>
    </row>
  </sheetData>
  <mergeCells count="49">
    <mergeCell ref="B65:C65"/>
    <mergeCell ref="M58:N58"/>
    <mergeCell ref="M59:N59"/>
    <mergeCell ref="A61:C61"/>
    <mergeCell ref="M61:N61"/>
    <mergeCell ref="A62:A64"/>
    <mergeCell ref="B62:C63"/>
    <mergeCell ref="M62:N62"/>
    <mergeCell ref="B64:C64"/>
    <mergeCell ref="T49:U49"/>
    <mergeCell ref="T50:U50"/>
    <mergeCell ref="M51:N51"/>
    <mergeCell ref="T51:U51"/>
    <mergeCell ref="G52:G54"/>
    <mergeCell ref="M52:N52"/>
    <mergeCell ref="T52:U52"/>
    <mergeCell ref="M53:N53"/>
    <mergeCell ref="M54:N54"/>
    <mergeCell ref="S40:T40"/>
    <mergeCell ref="M41:N41"/>
    <mergeCell ref="S41:T41"/>
    <mergeCell ref="M42:N42"/>
    <mergeCell ref="S42:T42"/>
    <mergeCell ref="M44:N44"/>
    <mergeCell ref="C18:C25"/>
    <mergeCell ref="G19:H24"/>
    <mergeCell ref="C26:C56"/>
    <mergeCell ref="M35:N35"/>
    <mergeCell ref="M36:N36"/>
    <mergeCell ref="M37:N37"/>
    <mergeCell ref="M38:N38"/>
    <mergeCell ref="M45:N45"/>
    <mergeCell ref="M46:N46"/>
    <mergeCell ref="M55:N55"/>
    <mergeCell ref="M47:N47"/>
    <mergeCell ref="M48:N48"/>
    <mergeCell ref="I56:J56"/>
    <mergeCell ref="K56:M56"/>
    <mergeCell ref="M43:N43"/>
    <mergeCell ref="A2:O2"/>
    <mergeCell ref="A6:B6"/>
    <mergeCell ref="I6:J6"/>
    <mergeCell ref="C7:C17"/>
    <mergeCell ref="K7:K30"/>
    <mergeCell ref="P7:Q7"/>
    <mergeCell ref="G11:G13"/>
    <mergeCell ref="H11:H13"/>
    <mergeCell ref="G15:G17"/>
    <mergeCell ref="H15:H17"/>
  </mergeCells>
  <phoneticPr fontId="48" type="noConversion"/>
  <printOptions horizontalCentered="1"/>
  <pageMargins left="0.23622047244094491" right="0.23622047244094491" top="0.15748031496062992" bottom="0" header="0.31496062992125984" footer="0.31496062992125984"/>
  <pageSetup paperSize="9" scale="59" orientation="portrait" r:id="rId1"/>
  <headerFooter alignWithMargins="0">
    <oddHeader>&amp;L&amp;G</oddHeader>
  </headerFooter>
  <rowBreaks count="2" manualBreakCount="2">
    <brk id="56" max="16383" man="1"/>
    <brk id="99" max="16383" man="1"/>
  </rowBreaks>
  <colBreaks count="1" manualBreakCount="1">
    <brk id="15" max="1048575" man="1"/>
  </colBreaks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2:J107"/>
  <sheetViews>
    <sheetView tabSelected="1" view="pageBreakPreview" zoomScale="90" zoomScaleNormal="100" zoomScaleSheetLayoutView="90" workbookViewId="0">
      <pane ySplit="6" topLeftCell="A28" activePane="bottomLeft" state="frozen"/>
      <selection pane="bottomLeft" activeCell="J39" sqref="J39"/>
    </sheetView>
  </sheetViews>
  <sheetFormatPr defaultColWidth="8.77734375" defaultRowHeight="16.5"/>
  <cols>
    <col min="1" max="1" width="3.88671875" style="75" customWidth="1"/>
    <col min="2" max="2" width="5.5546875" style="75" customWidth="1"/>
    <col min="3" max="3" width="12.77734375" style="78" customWidth="1"/>
    <col min="4" max="5" width="16.88671875" style="75" customWidth="1"/>
    <col min="6" max="6" width="3.88671875" style="6" customWidth="1"/>
    <col min="7" max="7" width="5.5546875" style="6" customWidth="1"/>
    <col min="8" max="8" width="12.77734375" style="13" customWidth="1"/>
    <col min="9" max="10" width="16.88671875" style="6" customWidth="1"/>
    <col min="11" max="16384" width="8.77734375" style="6"/>
  </cols>
  <sheetData>
    <row r="2" spans="1:10" ht="37.5" customHeight="1">
      <c r="A2" s="298" t="s">
        <v>401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0" ht="13.15" customHeight="1">
      <c r="A3" s="7"/>
      <c r="B3" s="7"/>
      <c r="C3" s="8"/>
      <c r="D3" s="7"/>
      <c r="E3" s="7"/>
      <c r="F3" s="7"/>
      <c r="G3" s="7"/>
      <c r="H3" s="8"/>
      <c r="I3" s="7"/>
      <c r="J3" s="7"/>
    </row>
    <row r="4" spans="1:10" ht="16.5" customHeight="1">
      <c r="A4" s="9"/>
      <c r="B4" s="9"/>
      <c r="C4" s="10"/>
      <c r="D4" s="9"/>
      <c r="E4" s="9"/>
      <c r="F4" s="11"/>
      <c r="H4" s="12"/>
      <c r="I4" s="14"/>
      <c r="J4" s="89"/>
    </row>
    <row r="5" spans="1:10" ht="8.25" customHeight="1" thickBot="1">
      <c r="A5" s="9"/>
      <c r="B5" s="9"/>
      <c r="C5" s="10"/>
      <c r="D5" s="9"/>
      <c r="E5" s="9"/>
      <c r="F5" s="11"/>
      <c r="H5" s="12"/>
    </row>
    <row r="6" spans="1:10" s="15" customFormat="1" ht="25.15" customHeight="1" thickBot="1">
      <c r="A6" s="281" t="s">
        <v>2</v>
      </c>
      <c r="B6" s="79" t="s">
        <v>3</v>
      </c>
      <c r="C6" s="80" t="s">
        <v>402</v>
      </c>
      <c r="D6" s="81" t="s">
        <v>67</v>
      </c>
      <c r="E6" s="82" t="s">
        <v>68</v>
      </c>
      <c r="F6" s="282" t="s">
        <v>2</v>
      </c>
      <c r="G6" s="79" t="s">
        <v>3</v>
      </c>
      <c r="H6" s="80" t="s">
        <v>402</v>
      </c>
      <c r="I6" s="83" t="s">
        <v>67</v>
      </c>
      <c r="J6" s="84" t="s">
        <v>68</v>
      </c>
    </row>
    <row r="7" spans="1:10" s="15" customFormat="1" ht="67.5" customHeight="1" thickTop="1">
      <c r="A7" s="90">
        <v>1</v>
      </c>
      <c r="B7" s="326" t="s">
        <v>266</v>
      </c>
      <c r="C7" s="176" t="s">
        <v>394</v>
      </c>
      <c r="D7" s="18" t="s">
        <v>59</v>
      </c>
      <c r="E7" s="19" t="s">
        <v>63</v>
      </c>
      <c r="F7" s="274">
        <v>52</v>
      </c>
      <c r="G7" s="304" t="s">
        <v>86</v>
      </c>
      <c r="H7" s="275" t="s">
        <v>317</v>
      </c>
      <c r="I7" s="276" t="s">
        <v>66</v>
      </c>
      <c r="J7" s="277" t="s">
        <v>63</v>
      </c>
    </row>
    <row r="8" spans="1:10" s="15" customFormat="1" ht="23.1" customHeight="1">
      <c r="A8" s="90">
        <v>2</v>
      </c>
      <c r="B8" s="302"/>
      <c r="C8" s="22" t="s">
        <v>93</v>
      </c>
      <c r="D8" s="18" t="s">
        <v>59</v>
      </c>
      <c r="E8" s="19" t="s">
        <v>60</v>
      </c>
      <c r="F8" s="107">
        <v>53</v>
      </c>
      <c r="G8" s="305"/>
      <c r="H8" s="127" t="s">
        <v>35</v>
      </c>
      <c r="I8" s="144" t="s">
        <v>57</v>
      </c>
      <c r="J8" s="4" t="s">
        <v>58</v>
      </c>
    </row>
    <row r="9" spans="1:10" s="15" customFormat="1" ht="23.1" customHeight="1">
      <c r="A9" s="90">
        <v>3</v>
      </c>
      <c r="B9" s="302"/>
      <c r="C9" s="22" t="s">
        <v>117</v>
      </c>
      <c r="D9" s="18" t="s">
        <v>59</v>
      </c>
      <c r="E9" s="19" t="s">
        <v>60</v>
      </c>
      <c r="F9" s="92">
        <v>54</v>
      </c>
      <c r="G9" s="305"/>
      <c r="H9" s="127" t="s">
        <v>34</v>
      </c>
      <c r="I9" s="144" t="s">
        <v>57</v>
      </c>
      <c r="J9" s="4" t="s">
        <v>58</v>
      </c>
    </row>
    <row r="10" spans="1:10" s="15" customFormat="1" ht="23.1" customHeight="1">
      <c r="A10" s="90">
        <v>4</v>
      </c>
      <c r="B10" s="302"/>
      <c r="C10" s="21" t="s">
        <v>6</v>
      </c>
      <c r="D10" s="290" t="s">
        <v>104</v>
      </c>
      <c r="E10" s="293" t="s">
        <v>396</v>
      </c>
      <c r="F10" s="107">
        <v>55</v>
      </c>
      <c r="G10" s="305"/>
      <c r="H10" s="140" t="s">
        <v>368</v>
      </c>
      <c r="I10" s="144" t="s">
        <v>66</v>
      </c>
      <c r="J10" s="4" t="s">
        <v>63</v>
      </c>
    </row>
    <row r="11" spans="1:10" s="15" customFormat="1" ht="23.1" customHeight="1">
      <c r="A11" s="90">
        <v>5</v>
      </c>
      <c r="B11" s="302"/>
      <c r="C11" s="22" t="s">
        <v>6</v>
      </c>
      <c r="D11" s="291"/>
      <c r="E11" s="294"/>
      <c r="F11" s="92">
        <v>56</v>
      </c>
      <c r="G11" s="305"/>
      <c r="H11" s="140" t="s">
        <v>348</v>
      </c>
      <c r="I11" s="144" t="s">
        <v>66</v>
      </c>
      <c r="J11" s="4" t="s">
        <v>63</v>
      </c>
    </row>
    <row r="12" spans="1:10" s="15" customFormat="1" ht="23.1" customHeight="1">
      <c r="A12" s="90">
        <v>6</v>
      </c>
      <c r="B12" s="302"/>
      <c r="C12" s="127" t="s">
        <v>6</v>
      </c>
      <c r="D12" s="292"/>
      <c r="E12" s="295"/>
      <c r="F12" s="107">
        <v>57</v>
      </c>
      <c r="G12" s="305"/>
      <c r="H12" s="127" t="s">
        <v>112</v>
      </c>
      <c r="I12" s="144" t="s">
        <v>57</v>
      </c>
      <c r="J12" s="4" t="s">
        <v>58</v>
      </c>
    </row>
    <row r="13" spans="1:10" s="15" customFormat="1" ht="23.1" customHeight="1">
      <c r="A13" s="90">
        <v>7</v>
      </c>
      <c r="B13" s="302"/>
      <c r="C13" s="22" t="s">
        <v>311</v>
      </c>
      <c r="D13" s="18" t="s">
        <v>59</v>
      </c>
      <c r="E13" s="19" t="s">
        <v>60</v>
      </c>
      <c r="F13" s="92">
        <v>58</v>
      </c>
      <c r="G13" s="305"/>
      <c r="H13" s="127" t="s">
        <v>98</v>
      </c>
      <c r="I13" s="144" t="s">
        <v>57</v>
      </c>
      <c r="J13" s="4" t="s">
        <v>58</v>
      </c>
    </row>
    <row r="14" spans="1:10" s="15" customFormat="1" ht="23.1" customHeight="1">
      <c r="A14" s="90">
        <v>8</v>
      </c>
      <c r="B14" s="302"/>
      <c r="C14" s="21" t="s">
        <v>9</v>
      </c>
      <c r="D14" s="18" t="s">
        <v>59</v>
      </c>
      <c r="E14" s="19" t="s">
        <v>60</v>
      </c>
      <c r="F14" s="107">
        <v>59</v>
      </c>
      <c r="G14" s="305"/>
      <c r="H14" s="140" t="s">
        <v>56</v>
      </c>
      <c r="I14" s="144" t="s">
        <v>66</v>
      </c>
      <c r="J14" s="178" t="s">
        <v>227</v>
      </c>
    </row>
    <row r="15" spans="1:10" s="15" customFormat="1" ht="23.1" customHeight="1">
      <c r="A15" s="90">
        <v>9</v>
      </c>
      <c r="B15" s="302"/>
      <c r="C15" s="21" t="s">
        <v>10</v>
      </c>
      <c r="D15" s="290" t="s">
        <v>104</v>
      </c>
      <c r="E15" s="293" t="s">
        <v>396</v>
      </c>
      <c r="F15" s="92">
        <v>60</v>
      </c>
      <c r="G15" s="305"/>
      <c r="H15" s="140" t="s">
        <v>349</v>
      </c>
      <c r="I15" s="144" t="s">
        <v>66</v>
      </c>
      <c r="J15" s="4" t="s">
        <v>63</v>
      </c>
    </row>
    <row r="16" spans="1:10" s="15" customFormat="1" ht="23.1" customHeight="1">
      <c r="A16" s="90">
        <v>10</v>
      </c>
      <c r="B16" s="302"/>
      <c r="C16" s="21" t="s">
        <v>10</v>
      </c>
      <c r="D16" s="291"/>
      <c r="E16" s="294"/>
      <c r="F16" s="107">
        <v>61</v>
      </c>
      <c r="G16" s="305"/>
      <c r="H16" s="127" t="s">
        <v>41</v>
      </c>
      <c r="I16" s="144" t="s">
        <v>57</v>
      </c>
      <c r="J16" s="4" t="s">
        <v>58</v>
      </c>
    </row>
    <row r="17" spans="1:10" s="15" customFormat="1" ht="23.1" customHeight="1" thickBot="1">
      <c r="A17" s="90">
        <v>11</v>
      </c>
      <c r="B17" s="303"/>
      <c r="C17" s="21" t="s">
        <v>10</v>
      </c>
      <c r="D17" s="296"/>
      <c r="E17" s="297"/>
      <c r="F17" s="92">
        <v>62</v>
      </c>
      <c r="G17" s="305"/>
      <c r="H17" s="22" t="s">
        <v>33</v>
      </c>
      <c r="I17" s="144" t="s">
        <v>57</v>
      </c>
      <c r="J17" s="4" t="s">
        <v>58</v>
      </c>
    </row>
    <row r="18" spans="1:10" s="15" customFormat="1" ht="23.1" customHeight="1">
      <c r="A18" s="91">
        <v>12</v>
      </c>
      <c r="B18" s="306" t="s">
        <v>1</v>
      </c>
      <c r="C18" s="118" t="s">
        <v>100</v>
      </c>
      <c r="D18" s="142" t="s">
        <v>131</v>
      </c>
      <c r="E18" s="143" t="s">
        <v>132</v>
      </c>
      <c r="F18" s="107">
        <v>63</v>
      </c>
      <c r="G18" s="305"/>
      <c r="H18" s="22" t="s">
        <v>115</v>
      </c>
      <c r="I18" s="144" t="s">
        <v>57</v>
      </c>
      <c r="J18" s="4" t="s">
        <v>58</v>
      </c>
    </row>
    <row r="19" spans="1:10" s="15" customFormat="1" ht="23.1" customHeight="1">
      <c r="A19" s="90">
        <v>13</v>
      </c>
      <c r="B19" s="302"/>
      <c r="C19" s="22" t="s">
        <v>122</v>
      </c>
      <c r="D19" s="342" t="s">
        <v>395</v>
      </c>
      <c r="E19" s="343"/>
      <c r="F19" s="92">
        <v>64</v>
      </c>
      <c r="G19" s="305"/>
      <c r="H19" s="22" t="s">
        <v>114</v>
      </c>
      <c r="I19" s="144" t="s">
        <v>57</v>
      </c>
      <c r="J19" s="4" t="s">
        <v>58</v>
      </c>
    </row>
    <row r="20" spans="1:10" s="15" customFormat="1" ht="23.1" customHeight="1">
      <c r="A20" s="90">
        <v>14</v>
      </c>
      <c r="B20" s="302"/>
      <c r="C20" s="22" t="s">
        <v>122</v>
      </c>
      <c r="D20" s="344"/>
      <c r="E20" s="345"/>
      <c r="F20" s="107">
        <v>65</v>
      </c>
      <c r="G20" s="305"/>
      <c r="H20" s="22" t="s">
        <v>335</v>
      </c>
      <c r="I20" s="144" t="s">
        <v>57</v>
      </c>
      <c r="J20" s="4" t="s">
        <v>58</v>
      </c>
    </row>
    <row r="21" spans="1:10" s="15" customFormat="1" ht="23.1" customHeight="1">
      <c r="A21" s="90">
        <v>15</v>
      </c>
      <c r="B21" s="302"/>
      <c r="C21" s="125" t="s">
        <v>11</v>
      </c>
      <c r="D21" s="344"/>
      <c r="E21" s="345"/>
      <c r="F21" s="92">
        <v>66</v>
      </c>
      <c r="G21" s="305"/>
      <c r="H21" s="22" t="s">
        <v>108</v>
      </c>
      <c r="I21" s="144" t="s">
        <v>59</v>
      </c>
      <c r="J21" s="4" t="s">
        <v>60</v>
      </c>
    </row>
    <row r="22" spans="1:10" s="15" customFormat="1" ht="23.1" customHeight="1">
      <c r="A22" s="90">
        <v>16</v>
      </c>
      <c r="B22" s="302"/>
      <c r="C22" s="127" t="s">
        <v>11</v>
      </c>
      <c r="D22" s="344"/>
      <c r="E22" s="345"/>
      <c r="F22" s="107">
        <v>67</v>
      </c>
      <c r="G22" s="305"/>
      <c r="H22" s="22" t="s">
        <v>109</v>
      </c>
      <c r="I22" s="144" t="s">
        <v>65</v>
      </c>
      <c r="J22" s="4" t="s">
        <v>58</v>
      </c>
    </row>
    <row r="23" spans="1:10" s="15" customFormat="1" ht="23.1" customHeight="1">
      <c r="A23" s="90">
        <v>17</v>
      </c>
      <c r="B23" s="302"/>
      <c r="C23" s="127" t="s">
        <v>11</v>
      </c>
      <c r="D23" s="344"/>
      <c r="E23" s="345"/>
      <c r="F23" s="92">
        <v>68</v>
      </c>
      <c r="G23" s="305"/>
      <c r="H23" s="22" t="s">
        <v>52</v>
      </c>
      <c r="I23" s="219" t="s">
        <v>57</v>
      </c>
      <c r="J23" s="4" t="s">
        <v>58</v>
      </c>
    </row>
    <row r="24" spans="1:10" s="15" customFormat="1" ht="23.1" customHeight="1" thickBot="1">
      <c r="A24" s="177">
        <v>18</v>
      </c>
      <c r="B24" s="303"/>
      <c r="C24" s="278" t="s">
        <v>11</v>
      </c>
      <c r="D24" s="360"/>
      <c r="E24" s="361"/>
      <c r="F24" s="107">
        <v>69</v>
      </c>
      <c r="G24" s="305"/>
      <c r="H24" s="140" t="s">
        <v>142</v>
      </c>
      <c r="I24" s="144" t="s">
        <v>64</v>
      </c>
      <c r="J24" s="4" t="s">
        <v>64</v>
      </c>
    </row>
    <row r="25" spans="1:10" s="15" customFormat="1" ht="23.1" customHeight="1">
      <c r="A25" s="90">
        <v>19</v>
      </c>
      <c r="B25" s="307" t="s">
        <v>120</v>
      </c>
      <c r="C25" s="120" t="s">
        <v>331</v>
      </c>
      <c r="D25" s="356" t="s">
        <v>391</v>
      </c>
      <c r="E25" s="357"/>
      <c r="F25" s="92">
        <v>70</v>
      </c>
      <c r="G25" s="305"/>
      <c r="H25" s="127" t="s">
        <v>332</v>
      </c>
      <c r="I25" s="144" t="s">
        <v>59</v>
      </c>
      <c r="J25" s="4" t="s">
        <v>58</v>
      </c>
    </row>
    <row r="26" spans="1:10" s="15" customFormat="1" ht="23.1" customHeight="1">
      <c r="A26" s="90">
        <v>20</v>
      </c>
      <c r="B26" s="308"/>
      <c r="C26" s="120" t="s">
        <v>331</v>
      </c>
      <c r="D26" s="358" t="s">
        <v>392</v>
      </c>
      <c r="E26" s="359"/>
      <c r="F26" s="107">
        <v>71</v>
      </c>
      <c r="G26" s="305"/>
      <c r="H26" s="22" t="s">
        <v>105</v>
      </c>
      <c r="I26" s="144" t="s">
        <v>57</v>
      </c>
      <c r="J26" s="4" t="s">
        <v>60</v>
      </c>
    </row>
    <row r="27" spans="1:10" s="15" customFormat="1" ht="23.1" customHeight="1">
      <c r="A27" s="90">
        <v>21</v>
      </c>
      <c r="B27" s="308"/>
      <c r="C27" s="120" t="s">
        <v>306</v>
      </c>
      <c r="D27" s="106" t="s">
        <v>124</v>
      </c>
      <c r="E27" s="115" t="s">
        <v>124</v>
      </c>
      <c r="F27" s="92">
        <v>72</v>
      </c>
      <c r="G27" s="305"/>
      <c r="H27" s="140" t="s">
        <v>336</v>
      </c>
      <c r="I27" s="144" t="s">
        <v>338</v>
      </c>
      <c r="J27" s="4" t="s">
        <v>63</v>
      </c>
    </row>
    <row r="28" spans="1:10" s="15" customFormat="1" ht="23.1" customHeight="1">
      <c r="A28" s="90">
        <v>22</v>
      </c>
      <c r="B28" s="308"/>
      <c r="C28" s="127" t="s">
        <v>286</v>
      </c>
      <c r="D28" s="106" t="s">
        <v>124</v>
      </c>
      <c r="E28" s="115" t="s">
        <v>124</v>
      </c>
      <c r="F28" s="107">
        <v>73</v>
      </c>
      <c r="G28" s="305"/>
      <c r="H28" s="140" t="s">
        <v>377</v>
      </c>
      <c r="I28" s="144" t="s">
        <v>60</v>
      </c>
      <c r="J28" s="4" t="s">
        <v>58</v>
      </c>
    </row>
    <row r="29" spans="1:10" s="15" customFormat="1" ht="23.1" customHeight="1">
      <c r="A29" s="90">
        <v>23</v>
      </c>
      <c r="B29" s="308"/>
      <c r="C29" s="120" t="s">
        <v>287</v>
      </c>
      <c r="D29" s="106" t="s">
        <v>124</v>
      </c>
      <c r="E29" s="115" t="s">
        <v>124</v>
      </c>
      <c r="F29" s="92">
        <v>74</v>
      </c>
      <c r="G29" s="305"/>
      <c r="H29" s="140" t="s">
        <v>49</v>
      </c>
      <c r="I29" s="144" t="s">
        <v>66</v>
      </c>
      <c r="J29" s="95" t="s">
        <v>400</v>
      </c>
    </row>
    <row r="30" spans="1:10" s="15" customFormat="1" ht="22.5" customHeight="1">
      <c r="A30" s="90">
        <v>24</v>
      </c>
      <c r="B30" s="308"/>
      <c r="C30" s="120" t="s">
        <v>307</v>
      </c>
      <c r="D30" s="106" t="s">
        <v>125</v>
      </c>
      <c r="E30" s="115" t="s">
        <v>125</v>
      </c>
      <c r="F30" s="107">
        <v>75</v>
      </c>
      <c r="G30" s="305"/>
      <c r="H30" s="22" t="s">
        <v>284</v>
      </c>
      <c r="I30" s="144" t="s">
        <v>57</v>
      </c>
      <c r="J30" s="4" t="s">
        <v>58</v>
      </c>
    </row>
    <row r="31" spans="1:10" s="15" customFormat="1" ht="23.1" customHeight="1">
      <c r="A31" s="90">
        <v>25</v>
      </c>
      <c r="B31" s="308"/>
      <c r="C31" s="21" t="s">
        <v>288</v>
      </c>
      <c r="D31" s="106" t="s">
        <v>124</v>
      </c>
      <c r="E31" s="115" t="s">
        <v>125</v>
      </c>
      <c r="F31" s="92">
        <v>76</v>
      </c>
      <c r="G31" s="305"/>
      <c r="H31" s="140" t="s">
        <v>203</v>
      </c>
      <c r="I31" s="144" t="s">
        <v>66</v>
      </c>
      <c r="J31" s="178" t="s">
        <v>227</v>
      </c>
    </row>
    <row r="32" spans="1:10" s="15" customFormat="1" ht="23.1" customHeight="1">
      <c r="A32" s="90">
        <v>26</v>
      </c>
      <c r="B32" s="308"/>
      <c r="C32" s="271" t="s">
        <v>383</v>
      </c>
      <c r="D32" s="106" t="s">
        <v>124</v>
      </c>
      <c r="E32" s="115" t="s">
        <v>125</v>
      </c>
      <c r="F32" s="107">
        <v>77</v>
      </c>
      <c r="G32" s="305"/>
      <c r="H32" s="140" t="s">
        <v>204</v>
      </c>
      <c r="I32" s="144" t="s">
        <v>60</v>
      </c>
      <c r="J32" s="4" t="s">
        <v>63</v>
      </c>
    </row>
    <row r="33" spans="1:10" s="15" customFormat="1" ht="23.1" customHeight="1" thickBot="1">
      <c r="A33" s="90">
        <v>27</v>
      </c>
      <c r="B33" s="308"/>
      <c r="C33" s="127" t="s">
        <v>290</v>
      </c>
      <c r="D33" s="106" t="s">
        <v>125</v>
      </c>
      <c r="E33" s="115" t="s">
        <v>125</v>
      </c>
      <c r="F33" s="156">
        <v>78</v>
      </c>
      <c r="G33" s="325"/>
      <c r="H33" s="38" t="s">
        <v>38</v>
      </c>
      <c r="I33" s="99" t="s">
        <v>59</v>
      </c>
      <c r="J33" s="136" t="s">
        <v>63</v>
      </c>
    </row>
    <row r="34" spans="1:10" s="15" customFormat="1" ht="24.75" customHeight="1" thickBot="1">
      <c r="A34" s="90">
        <v>28</v>
      </c>
      <c r="B34" s="308"/>
      <c r="C34" s="125" t="s">
        <v>291</v>
      </c>
      <c r="D34" s="106" t="s">
        <v>125</v>
      </c>
      <c r="E34" s="115" t="s">
        <v>124</v>
      </c>
      <c r="F34" s="157">
        <v>79</v>
      </c>
      <c r="G34" s="137" t="s">
        <v>95</v>
      </c>
      <c r="H34" s="87" t="s">
        <v>130</v>
      </c>
      <c r="I34" s="99" t="s">
        <v>59</v>
      </c>
      <c r="J34" s="88" t="s">
        <v>63</v>
      </c>
    </row>
    <row r="35" spans="1:10" s="15" customFormat="1" ht="22.5" customHeight="1">
      <c r="A35" s="90">
        <v>29</v>
      </c>
      <c r="B35" s="308"/>
      <c r="C35" s="125" t="s">
        <v>292</v>
      </c>
      <c r="D35" s="106" t="s">
        <v>125</v>
      </c>
      <c r="E35" s="115" t="s">
        <v>124</v>
      </c>
      <c r="F35" s="158"/>
      <c r="G35" s="152"/>
      <c r="H35" s="153" t="s">
        <v>403</v>
      </c>
      <c r="I35" s="150"/>
      <c r="J35" s="155"/>
    </row>
    <row r="36" spans="1:10" s="15" customFormat="1" ht="22.5" customHeight="1">
      <c r="A36" s="90">
        <v>30</v>
      </c>
      <c r="B36" s="308"/>
      <c r="C36" s="252" t="s">
        <v>384</v>
      </c>
      <c r="D36" s="106" t="s">
        <v>124</v>
      </c>
      <c r="E36" s="115" t="s">
        <v>124</v>
      </c>
      <c r="F36" s="158"/>
      <c r="G36" s="245"/>
      <c r="H36" s="41"/>
      <c r="I36" s="40"/>
      <c r="J36" s="42"/>
    </row>
    <row r="37" spans="1:10" s="15" customFormat="1" ht="23.1" customHeight="1">
      <c r="A37" s="90">
        <v>31</v>
      </c>
      <c r="B37" s="308"/>
      <c r="C37" s="253" t="s">
        <v>385</v>
      </c>
      <c r="D37" s="106" t="s">
        <v>124</v>
      </c>
      <c r="E37" s="97" t="s">
        <v>124</v>
      </c>
      <c r="F37" s="40"/>
      <c r="G37" s="383"/>
      <c r="H37" s="384"/>
      <c r="I37" s="385"/>
      <c r="J37" s="162"/>
    </row>
    <row r="38" spans="1:10" s="15" customFormat="1" ht="23.1" customHeight="1">
      <c r="A38" s="90">
        <v>32</v>
      </c>
      <c r="B38" s="308"/>
      <c r="C38" s="269" t="s">
        <v>386</v>
      </c>
      <c r="D38" s="106" t="s">
        <v>393</v>
      </c>
      <c r="E38" s="115" t="s">
        <v>124</v>
      </c>
      <c r="F38" s="40"/>
      <c r="G38" s="386"/>
      <c r="H38" s="387"/>
      <c r="I38" s="387"/>
      <c r="J38" s="42"/>
    </row>
    <row r="39" spans="1:10" s="15" customFormat="1" ht="23.1" customHeight="1">
      <c r="A39" s="90">
        <v>33</v>
      </c>
      <c r="B39" s="308"/>
      <c r="C39" s="253" t="s">
        <v>387</v>
      </c>
      <c r="D39" s="106" t="s">
        <v>124</v>
      </c>
      <c r="E39" s="115" t="s">
        <v>125</v>
      </c>
      <c r="F39" s="40"/>
      <c r="G39" s="388"/>
      <c r="H39" s="389"/>
      <c r="I39" s="390"/>
      <c r="J39" s="42"/>
    </row>
    <row r="40" spans="1:10" s="15" customFormat="1" ht="22.5" customHeight="1">
      <c r="A40" s="90">
        <v>34</v>
      </c>
      <c r="B40" s="308"/>
      <c r="C40" s="253" t="s">
        <v>388</v>
      </c>
      <c r="D40" s="106" t="s">
        <v>124</v>
      </c>
      <c r="E40" s="115" t="s">
        <v>124</v>
      </c>
      <c r="F40" s="40"/>
      <c r="G40" s="388"/>
      <c r="H40" s="389"/>
      <c r="I40" s="390"/>
      <c r="J40" s="42"/>
    </row>
    <row r="41" spans="1:10" s="15" customFormat="1" ht="23.1" customHeight="1">
      <c r="A41" s="90">
        <v>35</v>
      </c>
      <c r="B41" s="308"/>
      <c r="C41" s="22" t="s">
        <v>389</v>
      </c>
      <c r="D41" s="106" t="s">
        <v>124</v>
      </c>
      <c r="E41" s="115" t="s">
        <v>125</v>
      </c>
      <c r="F41" s="40"/>
      <c r="G41" s="383"/>
      <c r="H41" s="384"/>
      <c r="I41" s="385"/>
      <c r="J41" s="42"/>
    </row>
    <row r="42" spans="1:10" s="15" customFormat="1" ht="22.5" customHeight="1">
      <c r="A42" s="90">
        <v>36</v>
      </c>
      <c r="B42" s="308"/>
      <c r="C42" s="272" t="s">
        <v>397</v>
      </c>
      <c r="D42" s="1" t="s">
        <v>62</v>
      </c>
      <c r="E42" s="97" t="s">
        <v>61</v>
      </c>
      <c r="F42" s="40"/>
      <c r="G42" s="386"/>
      <c r="H42" s="387"/>
      <c r="I42" s="387"/>
      <c r="J42" s="162"/>
    </row>
    <row r="43" spans="1:10" s="15" customFormat="1" ht="23.1" customHeight="1">
      <c r="A43" s="90">
        <v>37</v>
      </c>
      <c r="B43" s="308"/>
      <c r="C43" s="21" t="s">
        <v>300</v>
      </c>
      <c r="D43" s="106" t="s">
        <v>125</v>
      </c>
      <c r="E43" s="115" t="s">
        <v>125</v>
      </c>
      <c r="F43" s="40"/>
      <c r="G43" s="388"/>
      <c r="H43" s="389"/>
      <c r="I43" s="390"/>
      <c r="J43" s="162"/>
    </row>
    <row r="44" spans="1:10" s="15" customFormat="1" ht="23.1" customHeight="1">
      <c r="A44" s="90">
        <v>38</v>
      </c>
      <c r="B44" s="308"/>
      <c r="C44" s="270" t="s">
        <v>382</v>
      </c>
      <c r="D44" s="106" t="s">
        <v>124</v>
      </c>
      <c r="E44" s="115" t="s">
        <v>124</v>
      </c>
      <c r="G44" s="388"/>
      <c r="H44" s="389"/>
      <c r="I44" s="390"/>
      <c r="J44" s="162"/>
    </row>
    <row r="45" spans="1:10" s="15" customFormat="1" ht="23.1" customHeight="1">
      <c r="A45" s="90">
        <v>39</v>
      </c>
      <c r="B45" s="308"/>
      <c r="C45" s="270" t="s">
        <v>398</v>
      </c>
      <c r="D45" s="106" t="s">
        <v>124</v>
      </c>
      <c r="E45" s="115" t="s">
        <v>124</v>
      </c>
      <c r="G45" s="388"/>
      <c r="H45" s="389"/>
      <c r="I45" s="390"/>
      <c r="J45" s="162"/>
    </row>
    <row r="46" spans="1:10" s="15" customFormat="1" ht="23.1" customHeight="1">
      <c r="A46" s="90">
        <v>40</v>
      </c>
      <c r="B46" s="308"/>
      <c r="C46" s="252" t="s">
        <v>303</v>
      </c>
      <c r="D46" s="106" t="s">
        <v>125</v>
      </c>
      <c r="E46" s="115" t="s">
        <v>124</v>
      </c>
      <c r="G46" s="48"/>
      <c r="H46" s="49"/>
      <c r="I46" s="287"/>
      <c r="J46" s="42"/>
    </row>
    <row r="47" spans="1:10" s="15" customFormat="1" ht="23.1" customHeight="1">
      <c r="A47" s="90">
        <v>41</v>
      </c>
      <c r="B47" s="308"/>
      <c r="C47" s="21" t="s">
        <v>17</v>
      </c>
      <c r="D47" s="106" t="s">
        <v>133</v>
      </c>
      <c r="E47" s="115" t="s">
        <v>134</v>
      </c>
      <c r="G47" s="100"/>
      <c r="H47" s="101"/>
      <c r="I47" s="285"/>
      <c r="J47" s="42"/>
    </row>
    <row r="48" spans="1:10" s="15" customFormat="1" ht="23.1" customHeight="1">
      <c r="A48" s="90">
        <v>42</v>
      </c>
      <c r="B48" s="308"/>
      <c r="C48" s="273" t="s">
        <v>399</v>
      </c>
      <c r="D48" s="106" t="s">
        <v>333</v>
      </c>
      <c r="E48" s="97" t="s">
        <v>333</v>
      </c>
      <c r="G48" s="100"/>
      <c r="H48" s="101"/>
      <c r="I48" s="285"/>
      <c r="J48" s="42"/>
    </row>
    <row r="49" spans="1:10" s="15" customFormat="1" ht="23.1" customHeight="1">
      <c r="A49" s="90">
        <v>43</v>
      </c>
      <c r="B49" s="308"/>
      <c r="C49" s="22" t="s">
        <v>18</v>
      </c>
      <c r="D49" s="106" t="s">
        <v>124</v>
      </c>
      <c r="E49" s="215" t="s">
        <v>230</v>
      </c>
      <c r="F49" s="163"/>
      <c r="G49" s="112"/>
      <c r="H49" s="113"/>
      <c r="I49" s="286"/>
      <c r="J49" s="162"/>
    </row>
    <row r="50" spans="1:10" s="15" customFormat="1" ht="23.1" customHeight="1">
      <c r="A50" s="90">
        <v>44</v>
      </c>
      <c r="B50" s="308"/>
      <c r="C50" s="22" t="s">
        <v>19</v>
      </c>
      <c r="D50" s="106" t="s">
        <v>124</v>
      </c>
      <c r="E50" s="215" t="s">
        <v>230</v>
      </c>
      <c r="F50" s="163"/>
      <c r="G50" s="112"/>
      <c r="H50" s="113"/>
      <c r="I50" s="286"/>
      <c r="J50" s="162"/>
    </row>
    <row r="51" spans="1:10" s="15" customFormat="1" ht="23.1" customHeight="1">
      <c r="A51" s="90">
        <v>45</v>
      </c>
      <c r="B51" s="308"/>
      <c r="C51" s="22" t="s">
        <v>111</v>
      </c>
      <c r="D51" s="106" t="s">
        <v>125</v>
      </c>
      <c r="E51" s="215" t="s">
        <v>229</v>
      </c>
      <c r="F51" s="163"/>
      <c r="G51" s="112"/>
      <c r="H51" s="113"/>
      <c r="I51" s="211"/>
      <c r="J51" s="162"/>
    </row>
    <row r="52" spans="1:10" s="15" customFormat="1" ht="23.1" customHeight="1">
      <c r="A52" s="90">
        <v>46</v>
      </c>
      <c r="B52" s="308"/>
      <c r="C52" s="22" t="s">
        <v>111</v>
      </c>
      <c r="D52" s="106" t="s">
        <v>125</v>
      </c>
      <c r="E52" s="215" t="s">
        <v>229</v>
      </c>
      <c r="F52" s="163"/>
      <c r="G52" s="100"/>
      <c r="H52" s="101"/>
      <c r="I52" s="286"/>
      <c r="J52" s="162"/>
    </row>
    <row r="53" spans="1:10" s="15" customFormat="1" ht="23.1" customHeight="1">
      <c r="A53" s="90">
        <v>47</v>
      </c>
      <c r="B53" s="308"/>
      <c r="C53" s="22" t="s">
        <v>20</v>
      </c>
      <c r="D53" s="312" t="s">
        <v>126</v>
      </c>
      <c r="E53" s="97" t="s">
        <v>125</v>
      </c>
      <c r="F53" s="163"/>
      <c r="G53" s="100"/>
      <c r="H53" s="101"/>
      <c r="I53" s="211"/>
      <c r="J53" s="162"/>
    </row>
    <row r="54" spans="1:10" s="15" customFormat="1" ht="23.1" customHeight="1">
      <c r="A54" s="90">
        <v>48</v>
      </c>
      <c r="B54" s="308"/>
      <c r="C54" s="127" t="s">
        <v>20</v>
      </c>
      <c r="D54" s="313"/>
      <c r="E54" s="97" t="s">
        <v>125</v>
      </c>
      <c r="F54" s="163"/>
      <c r="G54" s="100"/>
      <c r="H54" s="101"/>
      <c r="I54" s="211"/>
      <c r="J54" s="162"/>
    </row>
    <row r="55" spans="1:10" s="15" customFormat="1" ht="21.75" customHeight="1">
      <c r="A55" s="90">
        <v>49</v>
      </c>
      <c r="B55" s="308"/>
      <c r="C55" s="22" t="s">
        <v>304</v>
      </c>
      <c r="D55" s="314"/>
      <c r="E55" s="97" t="s">
        <v>124</v>
      </c>
      <c r="F55" s="163"/>
      <c r="G55" s="284"/>
      <c r="H55" s="216"/>
      <c r="I55" s="216"/>
      <c r="J55" s="162"/>
    </row>
    <row r="56" spans="1:10" s="15" customFormat="1" ht="23.1" customHeight="1" thickBot="1">
      <c r="A56" s="90">
        <v>50</v>
      </c>
      <c r="B56" s="308"/>
      <c r="C56" s="21" t="s">
        <v>305</v>
      </c>
      <c r="D56" s="1" t="s">
        <v>127</v>
      </c>
      <c r="E56" s="97" t="s">
        <v>124</v>
      </c>
      <c r="F56" s="193"/>
      <c r="G56" s="268"/>
      <c r="H56" s="217"/>
      <c r="I56" s="288"/>
      <c r="J56" s="261"/>
    </row>
    <row r="57" spans="1:10" s="15" customFormat="1" ht="21.75" customHeight="1" thickBot="1">
      <c r="A57" s="177">
        <v>51</v>
      </c>
      <c r="B57" s="309"/>
      <c r="C57" s="148" t="s">
        <v>16</v>
      </c>
      <c r="D57" s="138" t="s">
        <v>125</v>
      </c>
      <c r="E57" s="86" t="s">
        <v>257</v>
      </c>
      <c r="F57" s="280" t="s">
        <v>39</v>
      </c>
      <c r="G57" s="327">
        <f>F34</f>
        <v>79</v>
      </c>
      <c r="H57" s="328"/>
      <c r="I57" s="160"/>
      <c r="J57" s="207"/>
    </row>
    <row r="58" spans="1:10" s="15" customFormat="1" ht="21.75" customHeight="1">
      <c r="A58" s="50"/>
      <c r="B58" s="51"/>
      <c r="C58" s="52"/>
      <c r="D58" s="27"/>
      <c r="E58" s="27"/>
      <c r="F58" s="40"/>
      <c r="G58" s="112"/>
      <c r="H58" s="113"/>
      <c r="I58" s="283"/>
      <c r="J58" s="40"/>
    </row>
    <row r="59" spans="1:10" s="15" customFormat="1" ht="18" customHeight="1">
      <c r="A59" s="50"/>
      <c r="B59" s="50"/>
      <c r="C59" s="56"/>
      <c r="D59" s="58"/>
      <c r="E59" s="58"/>
      <c r="F59" s="103"/>
      <c r="G59" s="100"/>
      <c r="H59" s="101"/>
      <c r="I59" s="102"/>
      <c r="J59" s="53"/>
    </row>
    <row r="60" spans="1:10" s="15" customFormat="1" ht="15" customHeight="1">
      <c r="A60" s="61"/>
      <c r="B60" s="62"/>
      <c r="C60" s="13"/>
      <c r="D60" s="64"/>
      <c r="E60" s="64"/>
      <c r="F60" s="53"/>
      <c r="G60" s="103"/>
      <c r="H60" s="103"/>
      <c r="I60" s="53"/>
      <c r="J60" s="53"/>
    </row>
    <row r="61" spans="1:10" s="15" customFormat="1" ht="15" customHeight="1">
      <c r="A61" s="66"/>
      <c r="B61" s="68"/>
      <c r="C61" s="69"/>
      <c r="D61" s="40"/>
      <c r="E61" s="40"/>
      <c r="F61" s="53"/>
      <c r="G61" s="53"/>
      <c r="H61" s="54"/>
      <c r="I61" s="53"/>
    </row>
    <row r="62" spans="1:10" s="15" customFormat="1" ht="16.5" customHeight="1">
      <c r="A62" s="316"/>
      <c r="B62" s="316"/>
      <c r="C62" s="70"/>
      <c r="D62" s="103"/>
      <c r="E62" s="103"/>
      <c r="G62" s="53"/>
      <c r="H62" s="55"/>
      <c r="J62" s="60"/>
    </row>
    <row r="63" spans="1:10" s="15" customFormat="1" ht="15" customHeight="1">
      <c r="A63" s="315"/>
      <c r="B63" s="315"/>
      <c r="C63" s="71"/>
      <c r="D63" s="73"/>
      <c r="E63" s="73"/>
      <c r="F63" s="65"/>
      <c r="H63" s="59"/>
      <c r="I63" s="60"/>
    </row>
    <row r="64" spans="1:10" s="15" customFormat="1" ht="15" customHeight="1">
      <c r="A64" s="315"/>
      <c r="B64" s="315"/>
      <c r="C64" s="71"/>
      <c r="D64" s="73"/>
      <c r="E64" s="73"/>
      <c r="F64" s="65"/>
      <c r="G64" s="6"/>
      <c r="H64" s="13"/>
    </row>
    <row r="65" spans="1:8" s="15" customFormat="1" ht="15" customHeight="1">
      <c r="A65" s="315"/>
      <c r="B65" s="279"/>
      <c r="C65" s="71"/>
      <c r="D65" s="73"/>
      <c r="E65" s="73"/>
      <c r="F65" s="65"/>
      <c r="G65" s="6"/>
      <c r="H65" s="13"/>
    </row>
    <row r="66" spans="1:8" s="15" customFormat="1" ht="24.75" customHeight="1">
      <c r="A66" s="74"/>
      <c r="B66" s="279"/>
      <c r="C66" s="71"/>
      <c r="D66" s="73"/>
      <c r="E66" s="73"/>
      <c r="G66" s="6"/>
      <c r="H66" s="55"/>
    </row>
    <row r="67" spans="1:8" s="15" customFormat="1" ht="11.25">
      <c r="A67" s="75"/>
      <c r="B67" s="76"/>
      <c r="C67" s="77"/>
      <c r="D67" s="76"/>
      <c r="E67" s="76"/>
      <c r="H67" s="55"/>
    </row>
    <row r="68" spans="1:8" s="15" customFormat="1" ht="11.1" customHeight="1">
      <c r="A68" s="75"/>
      <c r="B68" s="76"/>
      <c r="C68" s="77"/>
      <c r="D68" s="76"/>
      <c r="E68" s="76"/>
      <c r="H68" s="55"/>
    </row>
    <row r="69" spans="1:8" s="15" customFormat="1" ht="11.1" customHeight="1">
      <c r="A69" s="75"/>
      <c r="B69" s="76"/>
      <c r="C69" s="77"/>
      <c r="D69" s="76"/>
      <c r="E69" s="76"/>
      <c r="H69" s="55"/>
    </row>
    <row r="70" spans="1:8" s="15" customFormat="1" ht="11.1" customHeight="1">
      <c r="A70" s="75"/>
      <c r="B70" s="76"/>
      <c r="C70" s="77"/>
      <c r="D70" s="76"/>
      <c r="E70" s="76"/>
      <c r="H70" s="55"/>
    </row>
    <row r="71" spans="1:8" s="15" customFormat="1" ht="11.1" customHeight="1">
      <c r="A71" s="75"/>
      <c r="B71" s="76"/>
      <c r="C71" s="77"/>
      <c r="D71" s="76"/>
      <c r="E71" s="76"/>
      <c r="H71" s="55"/>
    </row>
    <row r="72" spans="1:8" s="15" customFormat="1" ht="11.1" customHeight="1">
      <c r="A72" s="75"/>
      <c r="B72" s="76"/>
      <c r="C72" s="77"/>
      <c r="D72" s="76"/>
      <c r="E72" s="76"/>
      <c r="H72" s="55"/>
    </row>
    <row r="73" spans="1:8" s="15" customFormat="1" ht="11.1" customHeight="1">
      <c r="A73" s="75"/>
      <c r="B73" s="75"/>
      <c r="C73" s="78"/>
      <c r="D73" s="75"/>
      <c r="E73" s="75"/>
      <c r="H73" s="55"/>
    </row>
    <row r="74" spans="1:8" s="15" customFormat="1" ht="11.1" customHeight="1">
      <c r="A74" s="75"/>
      <c r="B74" s="75"/>
      <c r="C74" s="78"/>
      <c r="D74" s="75"/>
      <c r="E74" s="75"/>
      <c r="H74" s="55"/>
    </row>
    <row r="75" spans="1:8" s="15" customFormat="1" ht="11.1" customHeight="1">
      <c r="A75" s="75"/>
      <c r="B75" s="75"/>
      <c r="C75" s="78"/>
      <c r="D75" s="75"/>
      <c r="E75" s="75"/>
      <c r="H75" s="55"/>
    </row>
    <row r="76" spans="1:8" s="15" customFormat="1" ht="11.1" customHeight="1">
      <c r="A76" s="75"/>
      <c r="B76" s="75"/>
      <c r="C76" s="78"/>
      <c r="D76" s="75"/>
      <c r="E76" s="75"/>
      <c r="H76" s="55"/>
    </row>
    <row r="77" spans="1:8" s="15" customFormat="1" ht="11.1" customHeight="1">
      <c r="A77" s="75"/>
      <c r="B77" s="75"/>
      <c r="C77" s="78"/>
      <c r="D77" s="75"/>
      <c r="E77" s="75"/>
      <c r="H77" s="55"/>
    </row>
    <row r="78" spans="1:8" s="15" customFormat="1" ht="11.1" customHeight="1">
      <c r="A78" s="75"/>
      <c r="B78" s="75"/>
      <c r="C78" s="78"/>
      <c r="D78" s="75"/>
      <c r="E78" s="75"/>
      <c r="H78" s="55"/>
    </row>
    <row r="79" spans="1:8" s="15" customFormat="1" ht="11.1" customHeight="1">
      <c r="A79" s="75"/>
      <c r="B79" s="75"/>
      <c r="C79" s="78"/>
      <c r="D79" s="75"/>
      <c r="E79" s="75"/>
      <c r="H79" s="55"/>
    </row>
    <row r="80" spans="1:8" s="15" customFormat="1" ht="11.1" customHeight="1">
      <c r="A80" s="75"/>
      <c r="B80" s="75"/>
      <c r="C80" s="78"/>
      <c r="D80" s="75"/>
      <c r="E80" s="75"/>
      <c r="H80" s="55"/>
    </row>
    <row r="81" spans="1:9" s="15" customFormat="1" ht="11.25">
      <c r="A81" s="75"/>
      <c r="B81" s="75"/>
      <c r="C81" s="78"/>
      <c r="D81" s="75"/>
      <c r="E81" s="75"/>
      <c r="H81" s="55"/>
    </row>
    <row r="82" spans="1:9" s="15" customFormat="1" ht="11.1" customHeight="1">
      <c r="A82" s="75"/>
      <c r="B82" s="75"/>
      <c r="C82" s="78"/>
      <c r="D82" s="75"/>
      <c r="E82" s="75"/>
      <c r="H82" s="55"/>
    </row>
    <row r="83" spans="1:9" s="15" customFormat="1" ht="11.1" customHeight="1">
      <c r="A83" s="75"/>
      <c r="B83" s="75"/>
      <c r="C83" s="78"/>
      <c r="D83" s="75"/>
      <c r="E83" s="75"/>
      <c r="H83" s="55"/>
    </row>
    <row r="84" spans="1:9" s="15" customFormat="1" ht="11.1" customHeight="1">
      <c r="A84" s="75"/>
      <c r="B84" s="75"/>
      <c r="C84" s="78"/>
      <c r="D84" s="75"/>
      <c r="E84" s="75"/>
      <c r="H84" s="55"/>
    </row>
    <row r="85" spans="1:9" s="15" customFormat="1" ht="11.1" customHeight="1">
      <c r="A85" s="75"/>
      <c r="B85" s="75"/>
      <c r="C85" s="78"/>
      <c r="D85" s="75"/>
      <c r="E85" s="75"/>
      <c r="H85" s="55"/>
    </row>
    <row r="86" spans="1:9" s="15" customFormat="1" ht="11.1" customHeight="1">
      <c r="A86" s="75"/>
      <c r="B86" s="75"/>
      <c r="C86" s="78"/>
      <c r="D86" s="75"/>
      <c r="E86" s="75"/>
      <c r="H86" s="55"/>
    </row>
    <row r="87" spans="1:9" s="15" customFormat="1" ht="11.1" customHeight="1">
      <c r="A87" s="75"/>
      <c r="B87" s="75"/>
      <c r="C87" s="78"/>
      <c r="D87" s="75"/>
      <c r="E87" s="75"/>
      <c r="H87" s="55"/>
    </row>
    <row r="88" spans="1:9" s="15" customFormat="1" ht="11.25">
      <c r="A88" s="75"/>
      <c r="B88" s="75"/>
      <c r="C88" s="78"/>
      <c r="D88" s="75"/>
      <c r="E88" s="75"/>
      <c r="G88" s="40"/>
      <c r="H88" s="55"/>
    </row>
    <row r="89" spans="1:9" s="15" customFormat="1" ht="6" customHeight="1">
      <c r="A89" s="75"/>
      <c r="B89" s="75"/>
      <c r="C89" s="78"/>
      <c r="D89" s="75"/>
      <c r="E89" s="75"/>
      <c r="H89" s="55"/>
    </row>
    <row r="90" spans="1:9" s="15" customFormat="1" ht="12" customHeight="1">
      <c r="A90" s="75"/>
      <c r="B90" s="75"/>
      <c r="C90" s="78"/>
      <c r="D90" s="75"/>
      <c r="E90" s="75"/>
      <c r="H90" s="55"/>
    </row>
    <row r="91" spans="1:9" s="15" customFormat="1" ht="13.5" customHeight="1">
      <c r="A91" s="75"/>
      <c r="B91" s="75"/>
      <c r="C91" s="78"/>
      <c r="D91" s="75"/>
      <c r="E91" s="75"/>
      <c r="F91" s="40"/>
      <c r="H91" s="55"/>
    </row>
    <row r="92" spans="1:9" s="15" customFormat="1" ht="3.75" customHeight="1">
      <c r="A92" s="75"/>
      <c r="B92" s="75"/>
      <c r="C92" s="78"/>
      <c r="D92" s="75"/>
      <c r="E92" s="75"/>
      <c r="F92" s="40"/>
      <c r="H92" s="55"/>
    </row>
    <row r="93" spans="1:9" ht="19.5" customHeight="1">
      <c r="F93" s="40"/>
      <c r="G93" s="15"/>
      <c r="H93" s="55"/>
      <c r="I93" s="15"/>
    </row>
    <row r="94" spans="1:9" ht="19.5" customHeight="1">
      <c r="F94" s="68"/>
      <c r="G94" s="15"/>
    </row>
    <row r="95" spans="1:9">
      <c r="F95" s="68"/>
    </row>
    <row r="96" spans="1:9">
      <c r="F96" s="68"/>
    </row>
    <row r="97" spans="3:9" s="75" customFormat="1">
      <c r="C97" s="78"/>
      <c r="F97" s="68"/>
      <c r="G97" s="6"/>
      <c r="H97" s="13"/>
      <c r="I97" s="6"/>
    </row>
    <row r="98" spans="3:9" s="75" customFormat="1">
      <c r="C98" s="78"/>
      <c r="F98" s="68"/>
      <c r="G98" s="6"/>
      <c r="H98" s="78"/>
    </row>
    <row r="99" spans="3:9" s="75" customFormat="1">
      <c r="C99" s="78"/>
      <c r="F99" s="68"/>
      <c r="G99" s="6"/>
      <c r="H99" s="78"/>
    </row>
    <row r="100" spans="3:9" s="75" customFormat="1">
      <c r="C100" s="78"/>
      <c r="F100" s="68"/>
      <c r="G100" s="6"/>
      <c r="H100" s="78"/>
    </row>
    <row r="101" spans="3:9" s="75" customFormat="1">
      <c r="C101" s="78"/>
      <c r="F101" s="6"/>
      <c r="G101" s="6"/>
      <c r="H101" s="78"/>
    </row>
    <row r="102" spans="3:9" s="75" customFormat="1">
      <c r="C102" s="78"/>
      <c r="F102" s="6"/>
      <c r="G102" s="6"/>
      <c r="H102" s="78"/>
    </row>
    <row r="103" spans="3:9" s="75" customFormat="1">
      <c r="C103" s="78"/>
      <c r="F103" s="6"/>
      <c r="G103" s="6"/>
      <c r="H103" s="78"/>
    </row>
    <row r="104" spans="3:9" s="75" customFormat="1">
      <c r="C104" s="78"/>
      <c r="F104" s="6"/>
      <c r="G104" s="6"/>
      <c r="H104" s="78"/>
    </row>
    <row r="105" spans="3:9" s="75" customFormat="1">
      <c r="C105" s="78"/>
      <c r="F105" s="6"/>
      <c r="G105" s="6"/>
      <c r="H105" s="78"/>
    </row>
    <row r="106" spans="3:9" s="75" customFormat="1">
      <c r="C106" s="78"/>
      <c r="F106" s="6"/>
      <c r="G106" s="6"/>
      <c r="H106" s="78"/>
    </row>
    <row r="107" spans="3:9">
      <c r="H107" s="78"/>
      <c r="I107" s="75"/>
    </row>
  </sheetData>
  <mergeCells count="17">
    <mergeCell ref="A62:B62"/>
    <mergeCell ref="A63:A65"/>
    <mergeCell ref="B63:B64"/>
    <mergeCell ref="G57:H57"/>
    <mergeCell ref="A2:J2"/>
    <mergeCell ref="B7:B17"/>
    <mergeCell ref="G7:G33"/>
    <mergeCell ref="B18:B24"/>
    <mergeCell ref="D19:E24"/>
    <mergeCell ref="B25:B57"/>
    <mergeCell ref="D25:E25"/>
    <mergeCell ref="D26:E26"/>
    <mergeCell ref="D53:D55"/>
    <mergeCell ref="D10:D12"/>
    <mergeCell ref="E10:E12"/>
    <mergeCell ref="D15:D17"/>
    <mergeCell ref="E15:E17"/>
  </mergeCells>
  <phoneticPr fontId="48" type="noConversion"/>
  <printOptions horizontalCentered="1"/>
  <pageMargins left="3.937007874015748E-2" right="3.937007874015748E-2" top="0" bottom="0" header="0.31496062992125984" footer="0.11811023622047245"/>
  <pageSetup paperSize="9" scale="60" orientation="portrait" r:id="rId1"/>
  <headerFooter alignWithMargins="0">
    <oddHeader>&amp;L&amp;G</oddHeader>
  </headerFooter>
  <rowBreaks count="2" manualBreakCount="2">
    <brk id="57" max="14" man="1"/>
    <brk id="99" max="16383" man="1"/>
  </row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"/>
  <sheetViews>
    <sheetView workbookViewId="0">
      <selection sqref="A1:G1"/>
    </sheetView>
  </sheetViews>
  <sheetFormatPr defaultRowHeight="13.5"/>
  <sheetData>
    <row r="1" spans="1:7" ht="17.25" customHeight="1">
      <c r="A1" s="362" t="s">
        <v>390</v>
      </c>
      <c r="B1" s="362"/>
      <c r="C1" s="362"/>
      <c r="D1" s="362"/>
      <c r="E1" s="362"/>
      <c r="F1" s="362"/>
      <c r="G1" s="362"/>
    </row>
  </sheetData>
  <mergeCells count="1">
    <mergeCell ref="A1:G1"/>
  </mergeCells>
  <phoneticPr fontId="48" type="noConversion"/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9"/>
  <sheetViews>
    <sheetView workbookViewId="0">
      <selection activeCell="B24" sqref="B24:B39"/>
    </sheetView>
  </sheetViews>
  <sheetFormatPr defaultRowHeight="13.5"/>
  <cols>
    <col min="1" max="1" width="4.21875" customWidth="1"/>
    <col min="3" max="3" width="9.44140625" bestFit="1" customWidth="1"/>
    <col min="4" max="4" width="12.44140625" customWidth="1"/>
    <col min="12" max="12" width="9.44140625" bestFit="1" customWidth="1"/>
  </cols>
  <sheetData>
    <row r="1" spans="1:14" ht="19.5" customHeight="1">
      <c r="A1" s="244" t="s">
        <v>178</v>
      </c>
      <c r="B1" s="245"/>
      <c r="C1" s="41"/>
      <c r="D1" s="41"/>
    </row>
    <row r="2" spans="1:14" ht="22.5" customHeight="1">
      <c r="A2" s="44" t="s">
        <v>3</v>
      </c>
      <c r="B2" s="44" t="s">
        <v>99</v>
      </c>
      <c r="C2" s="45" t="s">
        <v>88</v>
      </c>
      <c r="D2" s="45" t="s">
        <v>97</v>
      </c>
      <c r="J2" s="244" t="s">
        <v>285</v>
      </c>
      <c r="K2" s="245"/>
      <c r="L2" s="41"/>
      <c r="M2" s="41"/>
      <c r="N2" s="40"/>
    </row>
    <row r="3" spans="1:14" ht="21" customHeight="1">
      <c r="A3" s="257" t="s">
        <v>352</v>
      </c>
      <c r="B3" s="46" t="s">
        <v>47</v>
      </c>
      <c r="C3" s="47">
        <v>45657</v>
      </c>
      <c r="D3" s="258" t="s">
        <v>114</v>
      </c>
      <c r="J3" s="44" t="s">
        <v>3</v>
      </c>
      <c r="K3" s="44" t="s">
        <v>99</v>
      </c>
      <c r="L3" s="45" t="s">
        <v>88</v>
      </c>
      <c r="M3" s="320" t="s">
        <v>97</v>
      </c>
      <c r="N3" s="321"/>
    </row>
    <row r="4" spans="1:14" ht="21" customHeight="1">
      <c r="A4" s="257" t="s">
        <v>352</v>
      </c>
      <c r="B4" s="46" t="s">
        <v>28</v>
      </c>
      <c r="C4" s="161">
        <v>45657</v>
      </c>
      <c r="D4" s="258" t="s">
        <v>115</v>
      </c>
      <c r="J4" s="190" t="s">
        <v>86</v>
      </c>
      <c r="K4" s="46" t="s">
        <v>371</v>
      </c>
      <c r="L4" s="47">
        <v>45659</v>
      </c>
      <c r="M4" s="330" t="s">
        <v>115</v>
      </c>
      <c r="N4" s="331"/>
    </row>
    <row r="5" spans="1:14" ht="21" customHeight="1">
      <c r="A5" s="257" t="s">
        <v>352</v>
      </c>
      <c r="B5" s="46" t="s">
        <v>25</v>
      </c>
      <c r="C5" s="47">
        <v>45657</v>
      </c>
      <c r="D5" s="258" t="s">
        <v>35</v>
      </c>
      <c r="J5" s="190" t="s">
        <v>86</v>
      </c>
      <c r="K5" s="123" t="s">
        <v>369</v>
      </c>
      <c r="L5" s="229">
        <v>45660</v>
      </c>
      <c r="M5" s="363" t="s">
        <v>248</v>
      </c>
      <c r="N5" s="364"/>
    </row>
    <row r="6" spans="1:14" ht="21" customHeight="1">
      <c r="A6" s="257" t="s">
        <v>352</v>
      </c>
      <c r="B6" s="46" t="s">
        <v>23</v>
      </c>
      <c r="C6" s="161">
        <v>45657</v>
      </c>
      <c r="D6" s="259" t="s">
        <v>136</v>
      </c>
      <c r="J6" s="190" t="s">
        <v>86</v>
      </c>
      <c r="K6" s="123" t="s">
        <v>330</v>
      </c>
      <c r="L6" s="229">
        <v>45667</v>
      </c>
      <c r="M6" s="363" t="s">
        <v>248</v>
      </c>
      <c r="N6" s="364"/>
    </row>
    <row r="7" spans="1:14" ht="21" customHeight="1">
      <c r="A7" s="257" t="s">
        <v>352</v>
      </c>
      <c r="B7" s="123" t="s">
        <v>92</v>
      </c>
      <c r="C7" s="47">
        <v>45657</v>
      </c>
      <c r="D7" s="258" t="s">
        <v>353</v>
      </c>
      <c r="J7" s="190" t="s">
        <v>120</v>
      </c>
      <c r="K7" s="123" t="s">
        <v>356</v>
      </c>
      <c r="L7" s="229">
        <v>45674</v>
      </c>
      <c r="M7" s="363" t="s">
        <v>34</v>
      </c>
      <c r="N7" s="364"/>
    </row>
    <row r="8" spans="1:14" ht="21" customHeight="1">
      <c r="A8" s="257" t="s">
        <v>352</v>
      </c>
      <c r="B8" s="46" t="s">
        <v>262</v>
      </c>
      <c r="C8" s="161">
        <v>45657</v>
      </c>
      <c r="D8" s="259" t="s">
        <v>248</v>
      </c>
      <c r="J8" s="123" t="s">
        <v>1</v>
      </c>
      <c r="K8" s="123" t="s">
        <v>316</v>
      </c>
      <c r="L8" s="229">
        <v>45688</v>
      </c>
      <c r="M8" s="363" t="s">
        <v>179</v>
      </c>
      <c r="N8" s="364"/>
    </row>
    <row r="9" spans="1:14" ht="21" customHeight="1">
      <c r="A9" s="257" t="s">
        <v>352</v>
      </c>
      <c r="B9" s="123" t="s">
        <v>21</v>
      </c>
      <c r="C9" s="47">
        <v>45657</v>
      </c>
      <c r="D9" s="258" t="s">
        <v>136</v>
      </c>
    </row>
    <row r="10" spans="1:14" ht="21" customHeight="1">
      <c r="A10" s="257" t="s">
        <v>352</v>
      </c>
      <c r="B10" s="46" t="s">
        <v>328</v>
      </c>
      <c r="C10" s="161">
        <v>45657</v>
      </c>
      <c r="D10" s="258" t="s">
        <v>278</v>
      </c>
    </row>
    <row r="11" spans="1:14" ht="21" customHeight="1">
      <c r="A11" s="257" t="s">
        <v>352</v>
      </c>
      <c r="B11" s="46" t="s">
        <v>350</v>
      </c>
      <c r="C11" s="161">
        <v>45632</v>
      </c>
      <c r="D11" s="258" t="s">
        <v>354</v>
      </c>
    </row>
    <row r="12" spans="1:14" ht="21" customHeight="1">
      <c r="A12" s="257" t="s">
        <v>352</v>
      </c>
      <c r="B12" s="46" t="s">
        <v>351</v>
      </c>
      <c r="C12" s="161">
        <v>45654</v>
      </c>
      <c r="D12" s="258" t="s">
        <v>355</v>
      </c>
    </row>
    <row r="13" spans="1:14" ht="21" customHeight="1">
      <c r="A13" s="257" t="s">
        <v>163</v>
      </c>
      <c r="B13" s="46" t="s">
        <v>315</v>
      </c>
      <c r="C13" s="161">
        <v>45657</v>
      </c>
      <c r="D13" s="258" t="s">
        <v>251</v>
      </c>
    </row>
    <row r="14" spans="1:14" ht="21" customHeight="1">
      <c r="A14" s="257" t="s">
        <v>163</v>
      </c>
      <c r="B14" s="123" t="s">
        <v>329</v>
      </c>
      <c r="C14" s="47">
        <v>45657</v>
      </c>
      <c r="D14" s="258" t="s">
        <v>35</v>
      </c>
    </row>
    <row r="15" spans="1:14" ht="21" customHeight="1">
      <c r="A15" s="257" t="s">
        <v>163</v>
      </c>
      <c r="B15" s="123" t="s">
        <v>261</v>
      </c>
      <c r="C15" s="161">
        <v>45657</v>
      </c>
      <c r="D15" s="124" t="s">
        <v>138</v>
      </c>
    </row>
    <row r="16" spans="1:14" ht="21" customHeight="1">
      <c r="A16" s="257" t="s">
        <v>163</v>
      </c>
      <c r="B16" s="123" t="s">
        <v>337</v>
      </c>
      <c r="C16" s="47">
        <v>45657</v>
      </c>
      <c r="D16" s="124" t="s">
        <v>339</v>
      </c>
    </row>
    <row r="17" spans="1:4" ht="21" customHeight="1">
      <c r="A17" s="257" t="s">
        <v>1</v>
      </c>
      <c r="B17" s="123" t="s">
        <v>327</v>
      </c>
      <c r="C17" s="161">
        <v>45657</v>
      </c>
      <c r="D17" s="260" t="s">
        <v>179</v>
      </c>
    </row>
    <row r="22" spans="1:4">
      <c r="A22" s="244" t="s">
        <v>194</v>
      </c>
      <c r="B22" s="245"/>
      <c r="C22" s="41"/>
      <c r="D22" s="41"/>
    </row>
    <row r="23" spans="1:4" ht="19.5" customHeight="1">
      <c r="A23" s="44" t="s">
        <v>3</v>
      </c>
      <c r="B23" s="44" t="s">
        <v>99</v>
      </c>
      <c r="C23" s="45" t="s">
        <v>53</v>
      </c>
      <c r="D23" s="45" t="s">
        <v>97</v>
      </c>
    </row>
    <row r="24" spans="1:4" ht="21" customHeight="1">
      <c r="A24" s="257" t="s">
        <v>352</v>
      </c>
      <c r="B24" s="46" t="s">
        <v>356</v>
      </c>
      <c r="C24" s="47">
        <v>45292</v>
      </c>
      <c r="D24" s="222" t="s">
        <v>34</v>
      </c>
    </row>
    <row r="25" spans="1:4" ht="21" customHeight="1">
      <c r="A25" s="257" t="s">
        <v>352</v>
      </c>
      <c r="B25" s="46" t="s">
        <v>372</v>
      </c>
      <c r="C25" s="161">
        <v>45292</v>
      </c>
      <c r="D25" s="222" t="s">
        <v>112</v>
      </c>
    </row>
    <row r="26" spans="1:4" ht="21" customHeight="1">
      <c r="A26" s="257" t="s">
        <v>352</v>
      </c>
      <c r="B26" s="123" t="s">
        <v>358</v>
      </c>
      <c r="C26" s="47">
        <v>45292</v>
      </c>
      <c r="D26" s="222" t="s">
        <v>41</v>
      </c>
    </row>
    <row r="27" spans="1:4" ht="21" customHeight="1">
      <c r="A27" s="257" t="s">
        <v>352</v>
      </c>
      <c r="B27" s="123" t="s">
        <v>359</v>
      </c>
      <c r="C27" s="161">
        <v>45292</v>
      </c>
      <c r="D27" s="222" t="s">
        <v>114</v>
      </c>
    </row>
    <row r="28" spans="1:4" ht="21" customHeight="1">
      <c r="A28" s="257" t="s">
        <v>352</v>
      </c>
      <c r="B28" s="123" t="s">
        <v>360</v>
      </c>
      <c r="C28" s="47">
        <v>45292</v>
      </c>
      <c r="D28" s="222" t="s">
        <v>278</v>
      </c>
    </row>
    <row r="29" spans="1:4" ht="21" customHeight="1">
      <c r="A29" s="257" t="s">
        <v>352</v>
      </c>
      <c r="B29" s="123" t="s">
        <v>370</v>
      </c>
      <c r="C29" s="161">
        <v>45292</v>
      </c>
      <c r="D29" s="222" t="s">
        <v>136</v>
      </c>
    </row>
    <row r="30" spans="1:4" ht="21" customHeight="1">
      <c r="A30" s="257" t="s">
        <v>352</v>
      </c>
      <c r="B30" s="123" t="s">
        <v>362</v>
      </c>
      <c r="C30" s="47">
        <v>45292</v>
      </c>
      <c r="D30" s="222" t="s">
        <v>136</v>
      </c>
    </row>
    <row r="31" spans="1:4" ht="21" customHeight="1">
      <c r="A31" s="257" t="s">
        <v>352</v>
      </c>
      <c r="B31" s="123" t="s">
        <v>363</v>
      </c>
      <c r="C31" s="161">
        <v>45292</v>
      </c>
      <c r="D31" s="222" t="s">
        <v>353</v>
      </c>
    </row>
    <row r="32" spans="1:4" ht="21" customHeight="1">
      <c r="A32" s="257" t="s">
        <v>163</v>
      </c>
      <c r="B32" s="123" t="s">
        <v>371</v>
      </c>
      <c r="C32" s="47">
        <v>45659</v>
      </c>
      <c r="D32" s="222" t="s">
        <v>115</v>
      </c>
    </row>
    <row r="33" spans="1:4" ht="21" customHeight="1">
      <c r="A33" s="257" t="s">
        <v>163</v>
      </c>
      <c r="B33" s="123" t="s">
        <v>365</v>
      </c>
      <c r="C33" s="161">
        <v>45292</v>
      </c>
      <c r="D33" s="222" t="s">
        <v>41</v>
      </c>
    </row>
    <row r="34" spans="1:4" ht="21" customHeight="1">
      <c r="A34" s="257" t="s">
        <v>163</v>
      </c>
      <c r="B34" s="123" t="s">
        <v>364</v>
      </c>
      <c r="C34" s="161">
        <v>45292</v>
      </c>
      <c r="D34" s="222" t="s">
        <v>98</v>
      </c>
    </row>
    <row r="35" spans="1:4" ht="21" customHeight="1">
      <c r="A35" s="257" t="s">
        <v>163</v>
      </c>
      <c r="B35" s="123" t="s">
        <v>369</v>
      </c>
      <c r="C35" s="47">
        <v>45292</v>
      </c>
      <c r="D35" s="123" t="s">
        <v>52</v>
      </c>
    </row>
    <row r="36" spans="1:4" ht="21" customHeight="1">
      <c r="A36" s="257" t="s">
        <v>163</v>
      </c>
      <c r="B36" s="263" t="s">
        <v>378</v>
      </c>
      <c r="C36" s="264">
        <v>45663</v>
      </c>
      <c r="D36" s="265" t="s">
        <v>115</v>
      </c>
    </row>
    <row r="37" spans="1:4" ht="21" customHeight="1">
      <c r="A37" s="257" t="s">
        <v>163</v>
      </c>
      <c r="B37" s="123" t="s">
        <v>380</v>
      </c>
      <c r="C37" s="264">
        <v>45668</v>
      </c>
      <c r="D37" s="123" t="s">
        <v>52</v>
      </c>
    </row>
    <row r="38" spans="1:4" ht="21" customHeight="1">
      <c r="A38" s="257" t="s">
        <v>1</v>
      </c>
      <c r="B38" s="123" t="s">
        <v>379</v>
      </c>
      <c r="C38" s="264">
        <v>45666</v>
      </c>
      <c r="D38" s="123" t="s">
        <v>179</v>
      </c>
    </row>
    <row r="39" spans="1:4" ht="21" customHeight="1">
      <c r="A39" s="257" t="s">
        <v>352</v>
      </c>
      <c r="B39" s="123" t="s">
        <v>381</v>
      </c>
      <c r="C39" s="264">
        <v>45675</v>
      </c>
      <c r="D39" s="123" t="s">
        <v>34</v>
      </c>
    </row>
  </sheetData>
  <mergeCells count="6">
    <mergeCell ref="M8:N8"/>
    <mergeCell ref="M3:N3"/>
    <mergeCell ref="M4:N4"/>
    <mergeCell ref="M5:N5"/>
    <mergeCell ref="M6:N6"/>
    <mergeCell ref="M7:N7"/>
  </mergeCells>
  <phoneticPr fontId="48" type="noConversion"/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E18" sqref="E18"/>
    </sheetView>
  </sheetViews>
  <sheetFormatPr defaultRowHeight="13.5"/>
  <cols>
    <col min="1" max="1" width="4.6640625" customWidth="1"/>
    <col min="3" max="3" width="10.44140625" customWidth="1"/>
    <col min="4" max="4" width="11" customWidth="1"/>
  </cols>
  <sheetData>
    <row r="1" spans="1:4">
      <c r="A1" s="365" t="s">
        <v>376</v>
      </c>
      <c r="B1" s="365"/>
      <c r="C1" s="365"/>
      <c r="D1" s="365"/>
    </row>
    <row r="2" spans="1:4">
      <c r="A2" s="366"/>
      <c r="B2" s="366"/>
      <c r="C2" s="366"/>
      <c r="D2" s="366"/>
    </row>
    <row r="3" spans="1:4" ht="20.25" customHeight="1">
      <c r="A3" s="262" t="s">
        <v>375</v>
      </c>
      <c r="B3" s="44" t="s">
        <v>3</v>
      </c>
      <c r="C3" s="44" t="s">
        <v>99</v>
      </c>
      <c r="D3" s="45" t="s">
        <v>374</v>
      </c>
    </row>
    <row r="4" spans="1:4" ht="20.25" customHeight="1">
      <c r="A4" s="255">
        <v>1</v>
      </c>
      <c r="B4" s="180" t="s">
        <v>120</v>
      </c>
      <c r="C4" s="46" t="s">
        <v>356</v>
      </c>
      <c r="D4" s="47">
        <v>45653</v>
      </c>
    </row>
    <row r="5" spans="1:4" ht="20.25" customHeight="1">
      <c r="A5" s="255">
        <v>2</v>
      </c>
      <c r="B5" s="180" t="s">
        <v>120</v>
      </c>
      <c r="C5" s="46" t="s">
        <v>372</v>
      </c>
      <c r="D5" s="161">
        <v>45657</v>
      </c>
    </row>
    <row r="6" spans="1:4" ht="20.25" customHeight="1">
      <c r="A6" s="255">
        <v>3</v>
      </c>
      <c r="B6" s="180" t="s">
        <v>120</v>
      </c>
      <c r="C6" s="123" t="s">
        <v>358</v>
      </c>
      <c r="D6" s="47">
        <v>45653</v>
      </c>
    </row>
    <row r="7" spans="1:4" ht="20.25" customHeight="1">
      <c r="A7" s="255">
        <v>4</v>
      </c>
      <c r="B7" s="180" t="s">
        <v>120</v>
      </c>
      <c r="C7" s="123" t="s">
        <v>359</v>
      </c>
      <c r="D7" s="161">
        <v>45653</v>
      </c>
    </row>
    <row r="8" spans="1:4" ht="20.25" customHeight="1">
      <c r="A8" s="255">
        <v>5</v>
      </c>
      <c r="B8" s="180" t="s">
        <v>120</v>
      </c>
      <c r="C8" s="123" t="s">
        <v>360</v>
      </c>
      <c r="D8" s="47">
        <v>45653</v>
      </c>
    </row>
    <row r="9" spans="1:4" ht="20.25" customHeight="1">
      <c r="A9" s="255">
        <v>6</v>
      </c>
      <c r="B9" s="180" t="s">
        <v>120</v>
      </c>
      <c r="C9" s="123" t="s">
        <v>370</v>
      </c>
      <c r="D9" s="161">
        <v>45656</v>
      </c>
    </row>
    <row r="10" spans="1:4" ht="20.25" customHeight="1">
      <c r="A10" s="255">
        <v>7</v>
      </c>
      <c r="B10" s="180" t="s">
        <v>120</v>
      </c>
      <c r="C10" s="123" t="s">
        <v>362</v>
      </c>
      <c r="D10" s="47">
        <v>45652</v>
      </c>
    </row>
    <row r="11" spans="1:4" ht="20.25" customHeight="1">
      <c r="A11" s="255">
        <v>8</v>
      </c>
      <c r="B11" s="180" t="s">
        <v>120</v>
      </c>
      <c r="C11" s="123" t="s">
        <v>363</v>
      </c>
      <c r="D11" s="161">
        <v>45653</v>
      </c>
    </row>
    <row r="12" spans="1:4" ht="20.25" customHeight="1">
      <c r="A12" s="255">
        <v>9</v>
      </c>
      <c r="B12" s="180" t="s">
        <v>120</v>
      </c>
      <c r="C12" s="266" t="s">
        <v>361</v>
      </c>
      <c r="D12" s="161">
        <v>45653</v>
      </c>
    </row>
    <row r="13" spans="1:4" ht="20.25" customHeight="1">
      <c r="A13" s="255">
        <v>10</v>
      </c>
      <c r="B13" s="180" t="s">
        <v>120</v>
      </c>
      <c r="C13" s="266" t="s">
        <v>357</v>
      </c>
      <c r="D13" s="161">
        <v>45653</v>
      </c>
    </row>
    <row r="14" spans="1:4" ht="20.25" customHeight="1">
      <c r="A14" s="255">
        <v>11</v>
      </c>
      <c r="B14" s="180" t="s">
        <v>86</v>
      </c>
      <c r="C14" s="46" t="s">
        <v>373</v>
      </c>
      <c r="D14" s="161">
        <v>45653</v>
      </c>
    </row>
    <row r="15" spans="1:4" ht="20.25" customHeight="1">
      <c r="A15" s="255">
        <v>12</v>
      </c>
      <c r="B15" s="180" t="s">
        <v>86</v>
      </c>
      <c r="C15" s="266" t="s">
        <v>367</v>
      </c>
      <c r="D15" s="161">
        <v>45653</v>
      </c>
    </row>
    <row r="16" spans="1:4" ht="20.25" customHeight="1">
      <c r="A16" s="255">
        <v>13</v>
      </c>
      <c r="B16" s="180" t="s">
        <v>86</v>
      </c>
      <c r="C16" s="123" t="s">
        <v>365</v>
      </c>
      <c r="D16" s="161">
        <v>45653</v>
      </c>
    </row>
    <row r="17" spans="1:4" ht="20.25" customHeight="1">
      <c r="A17" s="255">
        <v>14</v>
      </c>
      <c r="B17" s="180" t="s">
        <v>86</v>
      </c>
      <c r="C17" s="123" t="s">
        <v>366</v>
      </c>
      <c r="D17" s="161">
        <v>45653</v>
      </c>
    </row>
    <row r="18" spans="1:4" ht="20.25" customHeight="1">
      <c r="A18" s="255">
        <v>15</v>
      </c>
      <c r="B18" s="180" t="s">
        <v>86</v>
      </c>
      <c r="C18" s="123" t="s">
        <v>364</v>
      </c>
      <c r="D18" s="161">
        <v>45653</v>
      </c>
    </row>
    <row r="19" spans="1:4" ht="20.25" customHeight="1">
      <c r="A19" s="255">
        <v>16</v>
      </c>
      <c r="B19" s="180" t="s">
        <v>86</v>
      </c>
      <c r="C19" s="123" t="s">
        <v>369</v>
      </c>
      <c r="D19" s="161">
        <v>45656</v>
      </c>
    </row>
    <row r="20" spans="1:4" ht="20.25" customHeight="1">
      <c r="A20" s="255">
        <v>17</v>
      </c>
      <c r="B20" s="180" t="s">
        <v>86</v>
      </c>
      <c r="C20" s="267" t="s">
        <v>378</v>
      </c>
      <c r="D20" s="161">
        <v>45663</v>
      </c>
    </row>
    <row r="21" spans="1:4" ht="20.25" customHeight="1">
      <c r="A21" s="255">
        <v>18</v>
      </c>
      <c r="B21" s="180" t="s">
        <v>86</v>
      </c>
      <c r="C21" s="267" t="s">
        <v>380</v>
      </c>
      <c r="D21" s="161">
        <v>45663</v>
      </c>
    </row>
    <row r="22" spans="1:4" ht="20.25" customHeight="1">
      <c r="A22" s="255">
        <v>19</v>
      </c>
      <c r="B22" s="180" t="s">
        <v>1</v>
      </c>
      <c r="C22" s="267" t="s">
        <v>379</v>
      </c>
      <c r="D22" s="161">
        <v>45661</v>
      </c>
    </row>
  </sheetData>
  <mergeCells count="1">
    <mergeCell ref="A1:D2"/>
  </mergeCells>
  <phoneticPr fontId="4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G16" sqref="G16"/>
    </sheetView>
  </sheetViews>
  <sheetFormatPr defaultRowHeight="13.5"/>
  <cols>
    <col min="1" max="1" width="4.6640625" customWidth="1"/>
    <col min="3" max="3" width="10.44140625" customWidth="1"/>
    <col min="4" max="4" width="11" customWidth="1"/>
  </cols>
  <sheetData>
    <row r="1" spans="1:4">
      <c r="A1" s="365" t="s">
        <v>376</v>
      </c>
      <c r="B1" s="365"/>
      <c r="C1" s="365"/>
      <c r="D1" s="365"/>
    </row>
    <row r="2" spans="1:4">
      <c r="A2" s="366"/>
      <c r="B2" s="366"/>
      <c r="C2" s="366"/>
      <c r="D2" s="366"/>
    </row>
    <row r="3" spans="1:4" ht="20.25" customHeight="1">
      <c r="A3" s="262" t="s">
        <v>375</v>
      </c>
      <c r="B3" s="44" t="s">
        <v>3</v>
      </c>
      <c r="C3" s="44" t="s">
        <v>99</v>
      </c>
      <c r="D3" s="45" t="s">
        <v>374</v>
      </c>
    </row>
    <row r="4" spans="1:4" ht="21.75" customHeight="1">
      <c r="A4" s="255">
        <v>1</v>
      </c>
      <c r="B4" s="180" t="s">
        <v>120</v>
      </c>
      <c r="C4" s="46" t="s">
        <v>356</v>
      </c>
      <c r="D4" s="47">
        <v>45653</v>
      </c>
    </row>
    <row r="5" spans="1:4" ht="21.75" customHeight="1">
      <c r="A5" s="255">
        <v>2</v>
      </c>
      <c r="B5" s="180" t="s">
        <v>120</v>
      </c>
      <c r="C5" s="46" t="s">
        <v>372</v>
      </c>
      <c r="D5" s="161">
        <v>45657</v>
      </c>
    </row>
    <row r="6" spans="1:4" ht="21.75" customHeight="1">
      <c r="A6" s="255">
        <v>3</v>
      </c>
      <c r="B6" s="180" t="s">
        <v>120</v>
      </c>
      <c r="C6" s="123" t="s">
        <v>358</v>
      </c>
      <c r="D6" s="47">
        <v>45653</v>
      </c>
    </row>
    <row r="7" spans="1:4" ht="21.75" customHeight="1">
      <c r="A7" s="255">
        <v>4</v>
      </c>
      <c r="B7" s="180" t="s">
        <v>120</v>
      </c>
      <c r="C7" s="123" t="s">
        <v>359</v>
      </c>
      <c r="D7" s="161">
        <v>45653</v>
      </c>
    </row>
    <row r="8" spans="1:4" ht="21.75" customHeight="1">
      <c r="A8" s="255">
        <v>5</v>
      </c>
      <c r="B8" s="180" t="s">
        <v>120</v>
      </c>
      <c r="C8" s="123" t="s">
        <v>360</v>
      </c>
      <c r="D8" s="47">
        <v>45653</v>
      </c>
    </row>
    <row r="9" spans="1:4" ht="21.75" customHeight="1">
      <c r="A9" s="255">
        <v>6</v>
      </c>
      <c r="B9" s="180" t="s">
        <v>120</v>
      </c>
      <c r="C9" s="123" t="s">
        <v>370</v>
      </c>
      <c r="D9" s="161">
        <v>45656</v>
      </c>
    </row>
    <row r="10" spans="1:4" ht="21.75" customHeight="1">
      <c r="A10" s="255">
        <v>7</v>
      </c>
      <c r="B10" s="180" t="s">
        <v>120</v>
      </c>
      <c r="C10" s="123" t="s">
        <v>362</v>
      </c>
      <c r="D10" s="47">
        <v>45652</v>
      </c>
    </row>
    <row r="11" spans="1:4" ht="21.75" customHeight="1">
      <c r="A11" s="255">
        <v>8</v>
      </c>
      <c r="B11" s="180" t="s">
        <v>120</v>
      </c>
      <c r="C11" s="123" t="s">
        <v>363</v>
      </c>
      <c r="D11" s="161">
        <v>45653</v>
      </c>
    </row>
    <row r="12" spans="1:4" ht="21.75" customHeight="1">
      <c r="A12" s="255">
        <v>9</v>
      </c>
      <c r="B12" s="180" t="s">
        <v>86</v>
      </c>
      <c r="C12" s="123" t="s">
        <v>365</v>
      </c>
      <c r="D12" s="161">
        <v>45653</v>
      </c>
    </row>
    <row r="13" spans="1:4" ht="21.75" customHeight="1">
      <c r="A13" s="255">
        <v>10</v>
      </c>
      <c r="B13" s="180" t="s">
        <v>86</v>
      </c>
      <c r="C13" s="123" t="s">
        <v>364</v>
      </c>
      <c r="D13" s="161">
        <v>45653</v>
      </c>
    </row>
    <row r="14" spans="1:4" ht="21.75" customHeight="1">
      <c r="A14" s="255">
        <v>11</v>
      </c>
      <c r="B14" s="180" t="s">
        <v>86</v>
      </c>
      <c r="C14" s="123" t="s">
        <v>369</v>
      </c>
      <c r="D14" s="161">
        <v>45656</v>
      </c>
    </row>
    <row r="15" spans="1:4" ht="21.75" customHeight="1">
      <c r="A15" s="255">
        <v>12</v>
      </c>
      <c r="B15" s="180" t="s">
        <v>86</v>
      </c>
      <c r="C15" s="46" t="s">
        <v>378</v>
      </c>
      <c r="D15" s="161">
        <v>45663</v>
      </c>
    </row>
    <row r="16" spans="1:4" ht="21.75" customHeight="1">
      <c r="A16" s="255">
        <v>13</v>
      </c>
      <c r="B16" s="180" t="s">
        <v>86</v>
      </c>
      <c r="C16" s="46" t="s">
        <v>380</v>
      </c>
      <c r="D16" s="161">
        <v>45663</v>
      </c>
    </row>
    <row r="17" spans="1:4" ht="21.75" customHeight="1">
      <c r="A17" s="255">
        <v>14</v>
      </c>
      <c r="B17" s="180" t="s">
        <v>1</v>
      </c>
      <c r="C17" s="46" t="s">
        <v>379</v>
      </c>
      <c r="D17" s="161">
        <v>45661</v>
      </c>
    </row>
    <row r="18" spans="1:4" ht="21.75" customHeight="1">
      <c r="A18" s="255">
        <v>15</v>
      </c>
      <c r="B18" s="180" t="s">
        <v>120</v>
      </c>
      <c r="C18" s="46" t="s">
        <v>381</v>
      </c>
      <c r="D18" s="229">
        <v>45675</v>
      </c>
    </row>
  </sheetData>
  <mergeCells count="1">
    <mergeCell ref="A1:D2"/>
  </mergeCells>
  <phoneticPr fontId="4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6" sqref="D16"/>
    </sheetView>
  </sheetViews>
  <sheetFormatPr defaultRowHeight="13.5"/>
  <cols>
    <col min="3" max="3" width="13.109375" bestFit="1" customWidth="1"/>
    <col min="4" max="4" width="26.77734375" bestFit="1" customWidth="1"/>
  </cols>
  <sheetData>
    <row r="1" spans="1:4" ht="21.75" customHeight="1">
      <c r="A1" s="255" t="s">
        <v>3</v>
      </c>
      <c r="B1" s="255" t="s">
        <v>99</v>
      </c>
      <c r="C1" s="255" t="s">
        <v>341</v>
      </c>
      <c r="D1" s="255" t="s">
        <v>344</v>
      </c>
    </row>
    <row r="2" spans="1:4" ht="17.25" customHeight="1">
      <c r="A2" s="367" t="s">
        <v>86</v>
      </c>
      <c r="B2" s="255" t="s">
        <v>334</v>
      </c>
      <c r="C2" s="254" t="s">
        <v>340</v>
      </c>
      <c r="D2" s="254" t="s">
        <v>342</v>
      </c>
    </row>
    <row r="3" spans="1:4" ht="17.25" customHeight="1">
      <c r="A3" s="368"/>
      <c r="B3" s="255" t="s">
        <v>337</v>
      </c>
      <c r="C3" s="254" t="s">
        <v>339</v>
      </c>
      <c r="D3" s="254" t="s">
        <v>343</v>
      </c>
    </row>
    <row r="4" spans="1:4" ht="38.25" customHeight="1">
      <c r="A4" s="368"/>
      <c r="B4" s="255" t="s">
        <v>315</v>
      </c>
      <c r="C4" s="254" t="s">
        <v>251</v>
      </c>
      <c r="D4" s="256" t="s">
        <v>345</v>
      </c>
    </row>
    <row r="5" spans="1:4" ht="17.25" customHeight="1">
      <c r="A5" s="369"/>
      <c r="B5" s="255" t="s">
        <v>74</v>
      </c>
      <c r="C5" s="254" t="s">
        <v>346</v>
      </c>
      <c r="D5" s="254" t="s">
        <v>347</v>
      </c>
    </row>
  </sheetData>
  <mergeCells count="1">
    <mergeCell ref="A2:A5"/>
  </mergeCells>
  <phoneticPr fontId="4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S14" sqref="S14"/>
    </sheetView>
  </sheetViews>
  <sheetFormatPr defaultRowHeight="14.25"/>
  <cols>
    <col min="1" max="8" width="8.21875" style="251" customWidth="1"/>
    <col min="9" max="16384" width="8.88671875" style="251"/>
  </cols>
  <sheetData>
    <row r="1" spans="1:8" ht="24" customHeight="1">
      <c r="A1" s="371" t="s">
        <v>326</v>
      </c>
      <c r="B1" s="371"/>
      <c r="C1" s="371"/>
      <c r="D1" s="371"/>
      <c r="E1" s="371"/>
      <c r="F1" s="371"/>
      <c r="G1" s="371"/>
      <c r="H1" s="371"/>
    </row>
    <row r="2" spans="1:8">
      <c r="F2" s="370" t="s">
        <v>325</v>
      </c>
      <c r="G2" s="370"/>
      <c r="H2" s="370"/>
    </row>
    <row r="3" spans="1:8" ht="25.5" customHeight="1">
      <c r="A3" s="372" t="s">
        <v>319</v>
      </c>
      <c r="B3" s="373"/>
      <c r="C3" s="373"/>
      <c r="D3" s="374"/>
      <c r="E3" s="372" t="s">
        <v>324</v>
      </c>
      <c r="F3" s="373"/>
      <c r="G3" s="373"/>
      <c r="H3" s="374"/>
    </row>
    <row r="4" spans="1:8" ht="25.5" customHeight="1">
      <c r="A4" s="250" t="s">
        <v>318</v>
      </c>
      <c r="B4" s="372" t="s">
        <v>321</v>
      </c>
      <c r="C4" s="373"/>
      <c r="D4" s="375" t="s">
        <v>165</v>
      </c>
      <c r="E4" s="250" t="s">
        <v>318</v>
      </c>
      <c r="F4" s="372" t="s">
        <v>321</v>
      </c>
      <c r="G4" s="373"/>
      <c r="H4" s="375" t="s">
        <v>165</v>
      </c>
    </row>
    <row r="5" spans="1:8" ht="25.5" customHeight="1">
      <c r="A5" s="250" t="s">
        <v>320</v>
      </c>
      <c r="B5" s="250" t="s">
        <v>322</v>
      </c>
      <c r="C5" s="250" t="s">
        <v>323</v>
      </c>
      <c r="D5" s="376"/>
      <c r="E5" s="250" t="s">
        <v>320</v>
      </c>
      <c r="F5" s="250" t="s">
        <v>322</v>
      </c>
      <c r="G5" s="250" t="s">
        <v>323</v>
      </c>
      <c r="H5" s="376"/>
    </row>
    <row r="6" spans="1:8" ht="25.5" customHeight="1">
      <c r="A6" s="250">
        <v>50</v>
      </c>
      <c r="B6" s="250">
        <v>16</v>
      </c>
      <c r="C6" s="250">
        <v>35</v>
      </c>
      <c r="D6" s="250">
        <v>51</v>
      </c>
      <c r="E6" s="250">
        <v>21</v>
      </c>
      <c r="F6" s="250">
        <v>6</v>
      </c>
      <c r="G6" s="250">
        <v>23</v>
      </c>
      <c r="H6" s="250">
        <v>29</v>
      </c>
    </row>
  </sheetData>
  <mergeCells count="8">
    <mergeCell ref="F2:H2"/>
    <mergeCell ref="A1:H1"/>
    <mergeCell ref="B4:C4"/>
    <mergeCell ref="A3:D3"/>
    <mergeCell ref="D4:D5"/>
    <mergeCell ref="E3:H3"/>
    <mergeCell ref="F4:G4"/>
    <mergeCell ref="H4:H5"/>
  </mergeCells>
  <phoneticPr fontId="4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2:T111"/>
  <sheetViews>
    <sheetView view="pageBreakPreview" zoomScaleNormal="100" zoomScaleSheetLayoutView="100" workbookViewId="0">
      <pane ySplit="6" topLeftCell="A24" activePane="bottomLeft" state="frozen"/>
      <selection pane="bottomLeft" activeCell="R26" sqref="R26"/>
    </sheetView>
  </sheetViews>
  <sheetFormatPr defaultColWidth="8.77734375" defaultRowHeight="16.5"/>
  <cols>
    <col min="1" max="2" width="3.88671875" style="75" customWidth="1"/>
    <col min="3" max="3" width="5.5546875" style="75" customWidth="1"/>
    <col min="4" max="4" width="7.88671875" style="78" customWidth="1"/>
    <col min="5" max="5" width="18.5546875" style="78" customWidth="1"/>
    <col min="6" max="6" width="7.88671875" style="78" customWidth="1"/>
    <col min="7" max="8" width="12.33203125" style="75" customWidth="1"/>
    <col min="9" max="10" width="3.88671875" style="6" customWidth="1"/>
    <col min="11" max="11" width="5.5546875" style="6" customWidth="1"/>
    <col min="12" max="12" width="12" style="13" customWidth="1"/>
    <col min="13" max="13" width="7.88671875" style="13" customWidth="1"/>
    <col min="14" max="15" width="12.33203125" style="6" customWidth="1"/>
    <col min="16" max="16384" width="8.77734375" style="6"/>
  </cols>
  <sheetData>
    <row r="2" spans="1:20" ht="37.5" customHeight="1">
      <c r="A2" s="298" t="s">
        <v>119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20" ht="13.15" customHeight="1">
      <c r="A3" s="7"/>
      <c r="B3" s="7"/>
      <c r="C3" s="7"/>
      <c r="D3" s="8"/>
      <c r="E3" s="8"/>
      <c r="F3" s="8"/>
      <c r="G3" s="7"/>
      <c r="H3" s="7"/>
      <c r="I3" s="7"/>
      <c r="J3" s="7"/>
      <c r="K3" s="7"/>
      <c r="L3" s="8"/>
      <c r="M3" s="8"/>
      <c r="N3" s="7"/>
      <c r="O3" s="7"/>
    </row>
    <row r="4" spans="1:20" ht="16.5" customHeight="1">
      <c r="A4" s="9"/>
      <c r="B4" s="9"/>
      <c r="C4" s="9"/>
      <c r="D4" s="10"/>
      <c r="E4" s="10"/>
      <c r="F4" s="10"/>
      <c r="G4" s="9"/>
      <c r="H4" s="9"/>
      <c r="I4" s="11"/>
      <c r="L4" s="12"/>
      <c r="N4" s="14"/>
      <c r="O4" s="89">
        <v>44895</v>
      </c>
    </row>
    <row r="5" spans="1:20" ht="8.25" customHeight="1" thickBot="1">
      <c r="A5" s="9"/>
      <c r="B5" s="9"/>
      <c r="C5" s="9"/>
      <c r="D5" s="10"/>
      <c r="E5" s="10"/>
      <c r="F5" s="10"/>
      <c r="G5" s="9"/>
      <c r="H5" s="9"/>
      <c r="I5" s="11"/>
      <c r="L5" s="12"/>
    </row>
    <row r="6" spans="1:20" s="15" customFormat="1" ht="25.15" customHeight="1" thickBot="1">
      <c r="A6" s="299" t="s">
        <v>2</v>
      </c>
      <c r="B6" s="300"/>
      <c r="C6" s="79" t="s">
        <v>3</v>
      </c>
      <c r="D6" s="80" t="s">
        <v>4</v>
      </c>
      <c r="E6" s="80" t="s">
        <v>172</v>
      </c>
      <c r="F6" s="80" t="s">
        <v>5</v>
      </c>
      <c r="G6" s="81" t="s">
        <v>67</v>
      </c>
      <c r="H6" s="82" t="s">
        <v>68</v>
      </c>
      <c r="I6" s="301" t="s">
        <v>2</v>
      </c>
      <c r="J6" s="300"/>
      <c r="K6" s="79" t="s">
        <v>3</v>
      </c>
      <c r="L6" s="80" t="s">
        <v>4</v>
      </c>
      <c r="M6" s="80" t="s">
        <v>5</v>
      </c>
      <c r="N6" s="83" t="s">
        <v>67</v>
      </c>
      <c r="O6" s="84" t="s">
        <v>68</v>
      </c>
      <c r="P6" s="6"/>
    </row>
    <row r="7" spans="1:20" s="15" customFormat="1" ht="67.5" customHeight="1" thickTop="1">
      <c r="A7" s="90">
        <v>1</v>
      </c>
      <c r="B7" s="16">
        <v>1</v>
      </c>
      <c r="C7" s="326" t="s">
        <v>0</v>
      </c>
      <c r="D7" s="176" t="s">
        <v>176</v>
      </c>
      <c r="E7" s="175" t="s">
        <v>177</v>
      </c>
      <c r="F7" s="117" t="s">
        <v>82</v>
      </c>
      <c r="G7" s="18" t="s">
        <v>59</v>
      </c>
      <c r="H7" s="19" t="s">
        <v>60</v>
      </c>
      <c r="I7" s="133">
        <v>51</v>
      </c>
      <c r="J7" s="134">
        <v>0.5</v>
      </c>
      <c r="K7" s="304" t="s">
        <v>86</v>
      </c>
      <c r="L7" s="205" t="s">
        <v>157</v>
      </c>
      <c r="M7" s="206" t="s">
        <v>73</v>
      </c>
      <c r="N7" s="2" t="s">
        <v>66</v>
      </c>
      <c r="O7" s="5" t="s">
        <v>63</v>
      </c>
      <c r="P7" s="289"/>
      <c r="Q7" s="289"/>
    </row>
    <row r="8" spans="1:20" s="15" customFormat="1" ht="23.1" customHeight="1">
      <c r="A8" s="90">
        <v>2</v>
      </c>
      <c r="B8" s="16">
        <v>2</v>
      </c>
      <c r="C8" s="302"/>
      <c r="D8" s="22" t="s">
        <v>7</v>
      </c>
      <c r="E8" s="29"/>
      <c r="F8" s="23" t="s">
        <v>8</v>
      </c>
      <c r="G8" s="18" t="s">
        <v>59</v>
      </c>
      <c r="H8" s="19" t="s">
        <v>60</v>
      </c>
      <c r="I8" s="107">
        <v>52</v>
      </c>
      <c r="J8" s="24">
        <v>1.5</v>
      </c>
      <c r="K8" s="305"/>
      <c r="L8" s="127" t="s">
        <v>35</v>
      </c>
      <c r="M8" s="145" t="s">
        <v>187</v>
      </c>
      <c r="N8" s="144" t="s">
        <v>57</v>
      </c>
      <c r="O8" s="4" t="s">
        <v>58</v>
      </c>
      <c r="P8" s="94"/>
    </row>
    <row r="9" spans="1:20" s="15" customFormat="1" ht="23.1" customHeight="1">
      <c r="A9" s="90">
        <v>3</v>
      </c>
      <c r="B9" s="16">
        <v>3</v>
      </c>
      <c r="C9" s="302"/>
      <c r="D9" s="22" t="s">
        <v>182</v>
      </c>
      <c r="E9" s="29" t="s">
        <v>199</v>
      </c>
      <c r="F9" s="23" t="s">
        <v>188</v>
      </c>
      <c r="G9" s="18" t="s">
        <v>59</v>
      </c>
      <c r="H9" s="19" t="s">
        <v>60</v>
      </c>
      <c r="I9" s="92">
        <v>53</v>
      </c>
      <c r="J9" s="24">
        <v>2.5</v>
      </c>
      <c r="K9" s="305"/>
      <c r="L9" s="127" t="s">
        <v>34</v>
      </c>
      <c r="M9" s="146" t="s">
        <v>78</v>
      </c>
      <c r="N9" s="144" t="s">
        <v>57</v>
      </c>
      <c r="O9" s="4" t="s">
        <v>58</v>
      </c>
      <c r="P9" s="6"/>
    </row>
    <row r="10" spans="1:20" s="15" customFormat="1" ht="23.1" customHeight="1">
      <c r="A10" s="90">
        <v>4</v>
      </c>
      <c r="B10" s="16">
        <v>4</v>
      </c>
      <c r="C10" s="302"/>
      <c r="D10" s="22" t="s">
        <v>117</v>
      </c>
      <c r="E10" s="29" t="s">
        <v>173</v>
      </c>
      <c r="F10" s="145" t="s">
        <v>14</v>
      </c>
      <c r="G10" s="18" t="s">
        <v>59</v>
      </c>
      <c r="H10" s="19" t="s">
        <v>60</v>
      </c>
      <c r="I10" s="107">
        <v>54</v>
      </c>
      <c r="J10" s="24">
        <v>3</v>
      </c>
      <c r="K10" s="305"/>
      <c r="L10" s="140" t="s">
        <v>158</v>
      </c>
      <c r="M10" s="145" t="s">
        <v>201</v>
      </c>
      <c r="N10" s="144" t="s">
        <v>66</v>
      </c>
      <c r="O10" s="4" t="s">
        <v>63</v>
      </c>
      <c r="P10" s="116"/>
    </row>
    <row r="11" spans="1:20" s="15" customFormat="1" ht="23.1" customHeight="1">
      <c r="A11" s="90">
        <v>5</v>
      </c>
      <c r="B11" s="16">
        <v>5</v>
      </c>
      <c r="C11" s="302"/>
      <c r="D11" s="21" t="s">
        <v>6</v>
      </c>
      <c r="E11" s="30" t="s">
        <v>174</v>
      </c>
      <c r="F11" s="23" t="s">
        <v>37</v>
      </c>
      <c r="G11" s="290" t="s">
        <v>104</v>
      </c>
      <c r="H11" s="293" t="s">
        <v>103</v>
      </c>
      <c r="I11" s="92">
        <v>55</v>
      </c>
      <c r="J11" s="24">
        <v>4</v>
      </c>
      <c r="K11" s="305"/>
      <c r="L11" s="127" t="s">
        <v>112</v>
      </c>
      <c r="M11" s="145" t="s">
        <v>237</v>
      </c>
      <c r="N11" s="144" t="s">
        <v>57</v>
      </c>
      <c r="O11" s="4" t="s">
        <v>58</v>
      </c>
    </row>
    <row r="12" spans="1:20" s="15" customFormat="1" ht="23.1" customHeight="1">
      <c r="A12" s="90">
        <v>6</v>
      </c>
      <c r="B12" s="16">
        <v>6</v>
      </c>
      <c r="C12" s="302"/>
      <c r="D12" s="22" t="s">
        <v>6</v>
      </c>
      <c r="E12" s="29"/>
      <c r="F12" s="23" t="s">
        <v>83</v>
      </c>
      <c r="G12" s="291"/>
      <c r="H12" s="294"/>
      <c r="I12" s="107">
        <v>56</v>
      </c>
      <c r="J12" s="24">
        <v>5</v>
      </c>
      <c r="K12" s="305"/>
      <c r="L12" s="127" t="s">
        <v>98</v>
      </c>
      <c r="M12" s="145" t="s">
        <v>222</v>
      </c>
      <c r="N12" s="144" t="s">
        <v>57</v>
      </c>
      <c r="O12" s="4" t="s">
        <v>58</v>
      </c>
      <c r="P12" s="116"/>
      <c r="Q12" s="27"/>
      <c r="R12" s="27"/>
      <c r="S12" s="27"/>
      <c r="T12" s="28"/>
    </row>
    <row r="13" spans="1:20" s="15" customFormat="1" ht="23.1" customHeight="1">
      <c r="A13" s="90">
        <v>7</v>
      </c>
      <c r="B13" s="16">
        <v>7</v>
      </c>
      <c r="C13" s="302"/>
      <c r="D13" s="22" t="s">
        <v>6</v>
      </c>
      <c r="E13" s="29" t="s">
        <v>270</v>
      </c>
      <c r="F13" s="23" t="s">
        <v>265</v>
      </c>
      <c r="G13" s="292"/>
      <c r="H13" s="295"/>
      <c r="I13" s="92">
        <v>57</v>
      </c>
      <c r="J13" s="24">
        <v>5.5</v>
      </c>
      <c r="K13" s="305"/>
      <c r="L13" s="140" t="s">
        <v>56</v>
      </c>
      <c r="M13" s="23" t="s">
        <v>246</v>
      </c>
      <c r="N13" s="144" t="s">
        <v>66</v>
      </c>
      <c r="O13" s="178" t="s">
        <v>227</v>
      </c>
      <c r="P13" s="116"/>
      <c r="Q13" s="27"/>
      <c r="R13" s="27"/>
      <c r="S13" s="27"/>
    </row>
    <row r="14" spans="1:20" s="15" customFormat="1" ht="23.1" customHeight="1">
      <c r="A14" s="90">
        <v>8</v>
      </c>
      <c r="B14" s="16">
        <v>8</v>
      </c>
      <c r="C14" s="302"/>
      <c r="D14" s="22" t="s">
        <v>9</v>
      </c>
      <c r="E14" s="29" t="s">
        <v>175</v>
      </c>
      <c r="F14" s="31" t="s">
        <v>84</v>
      </c>
      <c r="G14" s="18" t="s">
        <v>59</v>
      </c>
      <c r="H14" s="19" t="s">
        <v>60</v>
      </c>
      <c r="I14" s="107">
        <v>58</v>
      </c>
      <c r="J14" s="24">
        <v>6</v>
      </c>
      <c r="K14" s="305"/>
      <c r="L14" s="140" t="s">
        <v>159</v>
      </c>
      <c r="M14" s="145" t="s">
        <v>164</v>
      </c>
      <c r="N14" s="144" t="s">
        <v>66</v>
      </c>
      <c r="O14" s="4" t="s">
        <v>63</v>
      </c>
      <c r="P14" s="116"/>
      <c r="Q14" s="27"/>
      <c r="R14" s="27"/>
      <c r="S14" s="27"/>
      <c r="T14" s="28"/>
    </row>
    <row r="15" spans="1:20" s="15" customFormat="1" ht="23.1" customHeight="1">
      <c r="A15" s="90">
        <v>9</v>
      </c>
      <c r="B15" s="16">
        <v>9</v>
      </c>
      <c r="C15" s="302"/>
      <c r="D15" s="21" t="s">
        <v>10</v>
      </c>
      <c r="E15" s="29" t="s">
        <v>224</v>
      </c>
      <c r="F15" s="31" t="s">
        <v>223</v>
      </c>
      <c r="G15" s="290" t="s">
        <v>104</v>
      </c>
      <c r="H15" s="293" t="s">
        <v>103</v>
      </c>
      <c r="I15" s="92">
        <v>59</v>
      </c>
      <c r="J15" s="24">
        <v>7</v>
      </c>
      <c r="K15" s="305"/>
      <c r="L15" s="127" t="s">
        <v>41</v>
      </c>
      <c r="M15" s="145" t="s">
        <v>80</v>
      </c>
      <c r="N15" s="144" t="s">
        <v>57</v>
      </c>
      <c r="O15" s="4" t="s">
        <v>58</v>
      </c>
      <c r="P15" s="6"/>
      <c r="Q15" s="27"/>
      <c r="R15" s="28"/>
      <c r="S15" s="27"/>
      <c r="T15" s="28"/>
    </row>
    <row r="16" spans="1:20" s="15" customFormat="1" ht="23.1" customHeight="1">
      <c r="A16" s="90">
        <v>10</v>
      </c>
      <c r="B16" s="16">
        <v>10</v>
      </c>
      <c r="C16" s="302"/>
      <c r="D16" s="21" t="s">
        <v>10</v>
      </c>
      <c r="E16" s="30"/>
      <c r="F16" s="31" t="s">
        <v>94</v>
      </c>
      <c r="G16" s="291"/>
      <c r="H16" s="294"/>
      <c r="I16" s="107">
        <v>60</v>
      </c>
      <c r="J16" s="24">
        <v>8</v>
      </c>
      <c r="K16" s="305"/>
      <c r="L16" s="22" t="s">
        <v>33</v>
      </c>
      <c r="M16" s="96" t="s">
        <v>77</v>
      </c>
      <c r="N16" s="144" t="s">
        <v>57</v>
      </c>
      <c r="O16" s="4" t="s">
        <v>58</v>
      </c>
      <c r="P16" s="6"/>
      <c r="Q16" s="27"/>
      <c r="R16" s="28"/>
      <c r="S16" s="27"/>
      <c r="T16" s="28"/>
    </row>
    <row r="17" spans="1:20" s="15" customFormat="1" ht="23.1" customHeight="1" thickBot="1">
      <c r="A17" s="90">
        <v>11</v>
      </c>
      <c r="B17" s="16">
        <v>11</v>
      </c>
      <c r="C17" s="303"/>
      <c r="D17" s="21" t="s">
        <v>10</v>
      </c>
      <c r="E17" s="172" t="s">
        <v>218</v>
      </c>
      <c r="F17" s="31" t="s">
        <v>211</v>
      </c>
      <c r="G17" s="296"/>
      <c r="H17" s="297"/>
      <c r="I17" s="92">
        <v>61</v>
      </c>
      <c r="J17" s="24">
        <v>9</v>
      </c>
      <c r="K17" s="305"/>
      <c r="L17" s="22" t="s">
        <v>114</v>
      </c>
      <c r="M17" s="96" t="s">
        <v>166</v>
      </c>
      <c r="N17" s="144" t="s">
        <v>57</v>
      </c>
      <c r="O17" s="4" t="s">
        <v>58</v>
      </c>
      <c r="P17" s="116"/>
      <c r="S17" s="27"/>
      <c r="T17" s="28"/>
    </row>
    <row r="18" spans="1:20" s="15" customFormat="1" ht="23.1" customHeight="1">
      <c r="A18" s="91">
        <v>12</v>
      </c>
      <c r="B18" s="32">
        <v>1</v>
      </c>
      <c r="C18" s="306" t="s">
        <v>1</v>
      </c>
      <c r="D18" s="118" t="s">
        <v>100</v>
      </c>
      <c r="E18" s="118"/>
      <c r="F18" s="119" t="s">
        <v>13</v>
      </c>
      <c r="G18" s="106" t="s">
        <v>131</v>
      </c>
      <c r="H18" s="3" t="s">
        <v>132</v>
      </c>
      <c r="I18" s="107">
        <v>62</v>
      </c>
      <c r="J18" s="24">
        <v>9.5</v>
      </c>
      <c r="K18" s="305"/>
      <c r="L18" s="140" t="s">
        <v>242</v>
      </c>
      <c r="M18" s="96" t="s">
        <v>91</v>
      </c>
      <c r="N18" s="144" t="s">
        <v>60</v>
      </c>
      <c r="O18" s="4" t="s">
        <v>58</v>
      </c>
      <c r="P18" s="116" t="s">
        <v>144</v>
      </c>
      <c r="S18" s="27"/>
      <c r="T18" s="28"/>
    </row>
    <row r="19" spans="1:20" s="15" customFormat="1" ht="23.1" customHeight="1">
      <c r="A19" s="90">
        <v>13</v>
      </c>
      <c r="B19" s="33">
        <v>2</v>
      </c>
      <c r="C19" s="302"/>
      <c r="D19" s="22" t="s">
        <v>11</v>
      </c>
      <c r="E19" s="22"/>
      <c r="F19" s="35" t="s">
        <v>15</v>
      </c>
      <c r="G19" s="342" t="s">
        <v>190</v>
      </c>
      <c r="H19" s="343"/>
      <c r="I19" s="92">
        <v>63</v>
      </c>
      <c r="J19" s="24">
        <v>10.5</v>
      </c>
      <c r="K19" s="305"/>
      <c r="L19" s="22" t="s">
        <v>108</v>
      </c>
      <c r="M19" s="96" t="s">
        <v>69</v>
      </c>
      <c r="N19" s="144" t="s">
        <v>59</v>
      </c>
      <c r="O19" s="4" t="s">
        <v>60</v>
      </c>
      <c r="P19" s="116"/>
      <c r="S19" s="27"/>
      <c r="T19" s="27"/>
    </row>
    <row r="20" spans="1:20" s="15" customFormat="1" ht="23.1" customHeight="1">
      <c r="A20" s="90">
        <v>14</v>
      </c>
      <c r="B20" s="16">
        <v>3</v>
      </c>
      <c r="C20" s="302"/>
      <c r="D20" s="22" t="s">
        <v>11</v>
      </c>
      <c r="E20" s="34"/>
      <c r="F20" s="36" t="s">
        <v>12</v>
      </c>
      <c r="G20" s="344"/>
      <c r="H20" s="345"/>
      <c r="I20" s="107">
        <v>64</v>
      </c>
      <c r="J20" s="24">
        <v>11.5</v>
      </c>
      <c r="K20" s="305"/>
      <c r="L20" s="22" t="s">
        <v>109</v>
      </c>
      <c r="M20" s="96" t="s">
        <v>70</v>
      </c>
      <c r="N20" s="144" t="s">
        <v>65</v>
      </c>
      <c r="O20" s="4" t="s">
        <v>63</v>
      </c>
      <c r="P20" s="94"/>
      <c r="S20" s="27"/>
      <c r="T20" s="28"/>
    </row>
    <row r="21" spans="1:20" s="15" customFormat="1" ht="23.1" customHeight="1">
      <c r="A21" s="90">
        <v>15</v>
      </c>
      <c r="B21" s="33">
        <v>4</v>
      </c>
      <c r="C21" s="302"/>
      <c r="D21" s="125" t="s">
        <v>11</v>
      </c>
      <c r="E21" s="125"/>
      <c r="F21" s="126" t="s">
        <v>185</v>
      </c>
      <c r="G21" s="344"/>
      <c r="H21" s="345"/>
      <c r="I21" s="92">
        <v>65</v>
      </c>
      <c r="J21" s="24">
        <v>12.5</v>
      </c>
      <c r="K21" s="305"/>
      <c r="L21" s="22" t="s">
        <v>52</v>
      </c>
      <c r="M21" s="23" t="s">
        <v>226</v>
      </c>
      <c r="N21" s="219" t="s">
        <v>57</v>
      </c>
      <c r="O21" s="4" t="s">
        <v>58</v>
      </c>
      <c r="P21" s="6"/>
      <c r="S21" s="27"/>
      <c r="T21" s="28"/>
    </row>
    <row r="22" spans="1:20" s="15" customFormat="1" ht="23.1" customHeight="1">
      <c r="A22" s="90">
        <v>16</v>
      </c>
      <c r="B22" s="16">
        <v>5</v>
      </c>
      <c r="C22" s="302"/>
      <c r="D22" s="127" t="s">
        <v>11</v>
      </c>
      <c r="E22" s="127"/>
      <c r="F22" s="128" t="s">
        <v>191</v>
      </c>
      <c r="G22" s="344"/>
      <c r="H22" s="345"/>
      <c r="I22" s="107">
        <v>66</v>
      </c>
      <c r="J22" s="24">
        <v>13</v>
      </c>
      <c r="K22" s="305"/>
      <c r="L22" s="140" t="s">
        <v>142</v>
      </c>
      <c r="M22" s="145" t="s">
        <v>75</v>
      </c>
      <c r="N22" s="144" t="s">
        <v>64</v>
      </c>
      <c r="O22" s="4" t="s">
        <v>64</v>
      </c>
      <c r="P22" s="6"/>
      <c r="S22" s="27"/>
      <c r="T22" s="28"/>
    </row>
    <row r="23" spans="1:20" s="15" customFormat="1" ht="23.1" customHeight="1">
      <c r="A23" s="90">
        <v>17</v>
      </c>
      <c r="B23" s="33">
        <v>6</v>
      </c>
      <c r="C23" s="302"/>
      <c r="D23" s="127" t="s">
        <v>11</v>
      </c>
      <c r="E23" s="127"/>
      <c r="F23" s="128" t="s">
        <v>200</v>
      </c>
      <c r="G23" s="344"/>
      <c r="H23" s="345"/>
      <c r="I23" s="92">
        <v>67</v>
      </c>
      <c r="J23" s="24">
        <v>14</v>
      </c>
      <c r="K23" s="305"/>
      <c r="L23" s="127" t="s">
        <v>106</v>
      </c>
      <c r="M23" s="145" t="s">
        <v>238</v>
      </c>
      <c r="N23" s="144" t="s">
        <v>57</v>
      </c>
      <c r="O23" s="4" t="s">
        <v>58</v>
      </c>
      <c r="P23" s="6"/>
      <c r="S23" s="27"/>
      <c r="T23" s="28"/>
    </row>
    <row r="24" spans="1:20" s="15" customFormat="1" ht="23.1" customHeight="1">
      <c r="A24" s="90">
        <v>18</v>
      </c>
      <c r="B24" s="16">
        <v>7</v>
      </c>
      <c r="C24" s="302"/>
      <c r="D24" s="127" t="s">
        <v>11</v>
      </c>
      <c r="E24" s="127"/>
      <c r="F24" s="128" t="s">
        <v>192</v>
      </c>
      <c r="G24" s="346"/>
      <c r="H24" s="347"/>
      <c r="I24" s="107">
        <v>68</v>
      </c>
      <c r="J24" s="24">
        <v>15</v>
      </c>
      <c r="K24" s="305"/>
      <c r="L24" s="22" t="s">
        <v>105</v>
      </c>
      <c r="M24" s="146" t="s">
        <v>76</v>
      </c>
      <c r="N24" s="144" t="s">
        <v>57</v>
      </c>
      <c r="O24" s="4" t="s">
        <v>60</v>
      </c>
      <c r="P24" s="6"/>
      <c r="S24" s="27"/>
      <c r="T24" s="27"/>
    </row>
    <row r="25" spans="1:20" s="15" customFormat="1" ht="23.1" customHeight="1" thickBot="1">
      <c r="A25" s="90">
        <v>19</v>
      </c>
      <c r="B25" s="16">
        <v>7.5</v>
      </c>
      <c r="C25" s="303"/>
      <c r="D25" s="139" t="s">
        <v>123</v>
      </c>
      <c r="E25" s="120"/>
      <c r="F25" s="151" t="s">
        <v>228</v>
      </c>
      <c r="G25" s="106" t="s">
        <v>102</v>
      </c>
      <c r="H25" s="115" t="s">
        <v>63</v>
      </c>
      <c r="I25" s="92">
        <v>69</v>
      </c>
      <c r="J25" s="24">
        <v>15.5</v>
      </c>
      <c r="K25" s="305"/>
      <c r="L25" s="140" t="s">
        <v>48</v>
      </c>
      <c r="M25" s="146" t="s">
        <v>269</v>
      </c>
      <c r="N25" s="144" t="s">
        <v>60</v>
      </c>
      <c r="O25" s="4" t="s">
        <v>58</v>
      </c>
      <c r="P25" s="6"/>
      <c r="S25" s="27"/>
      <c r="T25" s="27"/>
    </row>
    <row r="26" spans="1:20" s="15" customFormat="1" ht="23.1" customHeight="1">
      <c r="A26" s="91">
        <v>20</v>
      </c>
      <c r="B26" s="32">
        <v>1</v>
      </c>
      <c r="C26" s="307" t="s">
        <v>120</v>
      </c>
      <c r="D26" s="118" t="s">
        <v>154</v>
      </c>
      <c r="E26" s="165"/>
      <c r="F26" s="141" t="s">
        <v>151</v>
      </c>
      <c r="G26" s="142" t="s">
        <v>124</v>
      </c>
      <c r="H26" s="143" t="s">
        <v>124</v>
      </c>
      <c r="I26" s="107">
        <v>70</v>
      </c>
      <c r="J26" s="24">
        <v>16</v>
      </c>
      <c r="K26" s="305"/>
      <c r="L26" s="140" t="s">
        <v>49</v>
      </c>
      <c r="M26" s="145" t="s">
        <v>264</v>
      </c>
      <c r="N26" s="144" t="s">
        <v>66</v>
      </c>
      <c r="O26" s="4" t="s">
        <v>66</v>
      </c>
      <c r="P26" s="6"/>
      <c r="S26" s="27"/>
      <c r="T26" s="28"/>
    </row>
    <row r="27" spans="1:20" s="15" customFormat="1" ht="23.1" customHeight="1">
      <c r="A27" s="90">
        <v>21</v>
      </c>
      <c r="B27" s="33">
        <v>2</v>
      </c>
      <c r="C27" s="308"/>
      <c r="D27" s="127" t="s">
        <v>35</v>
      </c>
      <c r="E27" s="166"/>
      <c r="F27" s="129" t="s">
        <v>193</v>
      </c>
      <c r="G27" s="106" t="s">
        <v>124</v>
      </c>
      <c r="H27" s="115" t="s">
        <v>124</v>
      </c>
      <c r="I27" s="92">
        <v>71</v>
      </c>
      <c r="J27" s="24">
        <v>17</v>
      </c>
      <c r="K27" s="305"/>
      <c r="L27" s="22" t="s">
        <v>205</v>
      </c>
      <c r="M27" s="145" t="s">
        <v>128</v>
      </c>
      <c r="N27" s="144" t="s">
        <v>57</v>
      </c>
      <c r="O27" s="4" t="s">
        <v>58</v>
      </c>
      <c r="P27" s="6"/>
      <c r="S27" s="27"/>
      <c r="T27" s="28"/>
    </row>
    <row r="28" spans="1:20" s="15" customFormat="1" ht="23.1" customHeight="1">
      <c r="A28" s="90">
        <v>22</v>
      </c>
      <c r="B28" s="33">
        <v>3</v>
      </c>
      <c r="C28" s="308"/>
      <c r="D28" s="120" t="s">
        <v>34</v>
      </c>
      <c r="E28" s="167"/>
      <c r="F28" s="121" t="s">
        <v>55</v>
      </c>
      <c r="G28" s="106" t="s">
        <v>124</v>
      </c>
      <c r="H28" s="115" t="s">
        <v>124</v>
      </c>
      <c r="I28" s="107">
        <v>72</v>
      </c>
      <c r="J28" s="192">
        <v>17.5</v>
      </c>
      <c r="K28" s="305"/>
      <c r="L28" s="140" t="s">
        <v>203</v>
      </c>
      <c r="M28" s="145" t="s">
        <v>71</v>
      </c>
      <c r="N28" s="144" t="s">
        <v>66</v>
      </c>
      <c r="O28" s="178" t="s">
        <v>227</v>
      </c>
      <c r="P28" s="6"/>
      <c r="S28" s="27"/>
    </row>
    <row r="29" spans="1:20" s="15" customFormat="1" ht="23.1" customHeight="1">
      <c r="A29" s="90">
        <v>23</v>
      </c>
      <c r="B29" s="33">
        <v>4</v>
      </c>
      <c r="C29" s="308"/>
      <c r="D29" s="120" t="s">
        <v>153</v>
      </c>
      <c r="E29" s="167"/>
      <c r="F29" s="129" t="s">
        <v>24</v>
      </c>
      <c r="G29" s="106" t="s">
        <v>125</v>
      </c>
      <c r="H29" s="115" t="s">
        <v>125</v>
      </c>
      <c r="I29" s="92">
        <v>73</v>
      </c>
      <c r="J29" s="24">
        <v>18</v>
      </c>
      <c r="K29" s="305"/>
      <c r="L29" s="140" t="s">
        <v>204</v>
      </c>
      <c r="M29" s="145" t="s">
        <v>36</v>
      </c>
      <c r="N29" s="144" t="s">
        <v>60</v>
      </c>
      <c r="O29" s="4" t="s">
        <v>58</v>
      </c>
      <c r="P29" s="94"/>
    </row>
    <row r="30" spans="1:20" s="15" customFormat="1" ht="23.1" customHeight="1" thickBot="1">
      <c r="A30" s="90">
        <v>24</v>
      </c>
      <c r="B30" s="33">
        <v>5</v>
      </c>
      <c r="C30" s="308"/>
      <c r="D30" s="21" t="s">
        <v>112</v>
      </c>
      <c r="E30" s="168"/>
      <c r="F30" s="39" t="s">
        <v>25</v>
      </c>
      <c r="G30" s="106" t="s">
        <v>124</v>
      </c>
      <c r="H30" s="115" t="s">
        <v>125</v>
      </c>
      <c r="I30" s="156">
        <v>74</v>
      </c>
      <c r="J30" s="218">
        <v>19</v>
      </c>
      <c r="K30" s="325"/>
      <c r="L30" s="38" t="s">
        <v>38</v>
      </c>
      <c r="M30" s="98" t="s">
        <v>42</v>
      </c>
      <c r="N30" s="99" t="s">
        <v>59</v>
      </c>
      <c r="O30" s="136" t="s">
        <v>63</v>
      </c>
      <c r="P30" s="6"/>
    </row>
    <row r="31" spans="1:20" s="15" customFormat="1" ht="23.1" customHeight="1" thickBot="1">
      <c r="A31" s="90">
        <v>25</v>
      </c>
      <c r="B31" s="33">
        <v>6</v>
      </c>
      <c r="C31" s="308"/>
      <c r="D31" s="21" t="s">
        <v>98</v>
      </c>
      <c r="E31" s="168"/>
      <c r="F31" s="39" t="s">
        <v>40</v>
      </c>
      <c r="G31" s="106" t="s">
        <v>124</v>
      </c>
      <c r="H31" s="115" t="s">
        <v>125</v>
      </c>
      <c r="I31" s="157">
        <v>75</v>
      </c>
      <c r="J31" s="237">
        <v>1</v>
      </c>
      <c r="K31" s="238" t="s">
        <v>95</v>
      </c>
      <c r="L31" s="239" t="s">
        <v>130</v>
      </c>
      <c r="M31" s="240" t="s">
        <v>81</v>
      </c>
      <c r="N31" s="241" t="s">
        <v>59</v>
      </c>
      <c r="O31" s="242" t="s">
        <v>63</v>
      </c>
      <c r="P31" s="6"/>
    </row>
    <row r="32" spans="1:20" s="15" customFormat="1" ht="23.1" customHeight="1">
      <c r="A32" s="90">
        <v>26</v>
      </c>
      <c r="B32" s="33">
        <v>7</v>
      </c>
      <c r="C32" s="308"/>
      <c r="D32" s="127" t="s">
        <v>41</v>
      </c>
      <c r="E32" s="169"/>
      <c r="F32" s="39" t="s">
        <v>26</v>
      </c>
      <c r="G32" s="106" t="s">
        <v>125</v>
      </c>
      <c r="H32" s="106" t="s">
        <v>125</v>
      </c>
      <c r="I32" s="234">
        <v>76</v>
      </c>
      <c r="J32" s="16">
        <v>1</v>
      </c>
      <c r="K32" s="377" t="s">
        <v>232</v>
      </c>
      <c r="L32" s="235" t="s">
        <v>231</v>
      </c>
      <c r="M32" s="17" t="s">
        <v>271</v>
      </c>
      <c r="N32" s="236" t="s">
        <v>275</v>
      </c>
      <c r="O32" s="243" t="s">
        <v>276</v>
      </c>
      <c r="P32" s="6"/>
    </row>
    <row r="33" spans="1:20" s="15" customFormat="1" ht="23.1" customHeight="1">
      <c r="A33" s="90">
        <v>27</v>
      </c>
      <c r="B33" s="33">
        <v>8</v>
      </c>
      <c r="C33" s="308"/>
      <c r="D33" s="125" t="s">
        <v>115</v>
      </c>
      <c r="E33" s="170"/>
      <c r="F33" s="129" t="s">
        <v>139</v>
      </c>
      <c r="G33" s="106" t="s">
        <v>125</v>
      </c>
      <c r="H33" s="106" t="s">
        <v>124</v>
      </c>
      <c r="I33" s="232">
        <v>77</v>
      </c>
      <c r="J33" s="33">
        <v>2</v>
      </c>
      <c r="K33" s="378"/>
      <c r="L33" s="233" t="s">
        <v>277</v>
      </c>
      <c r="M33" s="23" t="s">
        <v>272</v>
      </c>
      <c r="N33" s="144" t="s">
        <v>60</v>
      </c>
      <c r="O33" s="144" t="s">
        <v>60</v>
      </c>
      <c r="P33" s="6"/>
    </row>
    <row r="34" spans="1:20" s="15" customFormat="1" ht="23.1" customHeight="1">
      <c r="A34" s="90">
        <v>28</v>
      </c>
      <c r="B34" s="33">
        <v>9</v>
      </c>
      <c r="C34" s="308"/>
      <c r="D34" s="125" t="s">
        <v>114</v>
      </c>
      <c r="E34" s="170"/>
      <c r="F34" s="129" t="s">
        <v>28</v>
      </c>
      <c r="G34" s="106" t="s">
        <v>125</v>
      </c>
      <c r="H34" s="106" t="s">
        <v>124</v>
      </c>
      <c r="I34" s="232">
        <v>78</v>
      </c>
      <c r="J34" s="33">
        <v>3</v>
      </c>
      <c r="K34" s="378"/>
      <c r="L34" s="233" t="s">
        <v>235</v>
      </c>
      <c r="M34" s="23" t="s">
        <v>273</v>
      </c>
      <c r="N34" s="219" t="s">
        <v>57</v>
      </c>
      <c r="O34" s="144" t="s">
        <v>60</v>
      </c>
      <c r="P34" s="6"/>
    </row>
    <row r="35" spans="1:20" s="15" customFormat="1" ht="23.1" customHeight="1">
      <c r="A35" s="90">
        <v>29</v>
      </c>
      <c r="B35" s="33">
        <v>9.5</v>
      </c>
      <c r="C35" s="308"/>
      <c r="D35" s="140" t="s">
        <v>255</v>
      </c>
      <c r="E35" s="169"/>
      <c r="F35" s="39" t="s">
        <v>254</v>
      </c>
      <c r="G35" s="106" t="s">
        <v>257</v>
      </c>
      <c r="H35" s="106" t="s">
        <v>257</v>
      </c>
      <c r="I35" s="232">
        <v>79</v>
      </c>
      <c r="J35" s="33">
        <v>4</v>
      </c>
      <c r="K35" s="379"/>
      <c r="L35" s="233" t="s">
        <v>235</v>
      </c>
      <c r="M35" s="23" t="s">
        <v>274</v>
      </c>
      <c r="N35" s="219" t="s">
        <v>57</v>
      </c>
      <c r="O35" s="144" t="s">
        <v>60</v>
      </c>
      <c r="P35" s="6"/>
    </row>
    <row r="36" spans="1:20" s="15" customFormat="1" ht="23.1" customHeight="1">
      <c r="A36" s="90">
        <v>30</v>
      </c>
      <c r="B36" s="33">
        <v>10.5</v>
      </c>
      <c r="C36" s="308"/>
      <c r="D36" s="127" t="s">
        <v>52</v>
      </c>
      <c r="E36" s="169"/>
      <c r="F36" s="39" t="s">
        <v>262</v>
      </c>
      <c r="G36" s="106" t="s">
        <v>124</v>
      </c>
      <c r="H36" s="97" t="s">
        <v>124</v>
      </c>
      <c r="I36" s="158" t="s">
        <v>165</v>
      </c>
      <c r="J36" s="159">
        <f>B17+B25+B56+J30+J31</f>
        <v>68</v>
      </c>
      <c r="K36" s="152"/>
      <c r="L36" s="153"/>
      <c r="M36" s="154"/>
      <c r="N36" s="150"/>
      <c r="O36" s="155"/>
      <c r="P36" s="6"/>
    </row>
    <row r="37" spans="1:20" s="15" customFormat="1" ht="23.1" customHeight="1">
      <c r="A37" s="90">
        <v>31</v>
      </c>
      <c r="B37" s="33">
        <v>11.5</v>
      </c>
      <c r="C37" s="308"/>
      <c r="D37" s="127" t="s">
        <v>108</v>
      </c>
      <c r="E37" s="169"/>
      <c r="F37" s="39" t="s">
        <v>47</v>
      </c>
      <c r="G37" s="106" t="s">
        <v>125</v>
      </c>
      <c r="H37" s="115" t="s">
        <v>124</v>
      </c>
      <c r="I37" s="158"/>
      <c r="J37" s="108"/>
      <c r="L37" s="55"/>
      <c r="M37" s="55"/>
      <c r="O37" s="42"/>
      <c r="P37" s="6"/>
    </row>
    <row r="38" spans="1:20" s="15" customFormat="1" ht="23.1" customHeight="1">
      <c r="A38" s="90">
        <v>32</v>
      </c>
      <c r="B38" s="33">
        <v>12.5</v>
      </c>
      <c r="C38" s="308"/>
      <c r="D38" s="127" t="s">
        <v>236</v>
      </c>
      <c r="E38" s="169"/>
      <c r="F38" s="39" t="s">
        <v>29</v>
      </c>
      <c r="G38" s="106" t="s">
        <v>124</v>
      </c>
      <c r="H38" s="115" t="s">
        <v>125</v>
      </c>
      <c r="I38" s="40"/>
      <c r="J38" s="109"/>
      <c r="K38" s="109"/>
      <c r="L38" s="110"/>
      <c r="M38" s="324"/>
      <c r="N38" s="324"/>
      <c r="O38" s="42"/>
      <c r="P38" s="6"/>
    </row>
    <row r="39" spans="1:20" s="15" customFormat="1" ht="23.1" customHeight="1">
      <c r="A39" s="90">
        <v>33</v>
      </c>
      <c r="B39" s="33">
        <v>13.5</v>
      </c>
      <c r="C39" s="308"/>
      <c r="D39" s="127" t="s">
        <v>145</v>
      </c>
      <c r="E39" s="169" t="s">
        <v>239</v>
      </c>
      <c r="F39" s="39" t="s">
        <v>46</v>
      </c>
      <c r="G39" s="106" t="s">
        <v>124</v>
      </c>
      <c r="H39" s="115" t="s">
        <v>124</v>
      </c>
      <c r="I39" s="40"/>
      <c r="J39" s="111"/>
      <c r="K39" s="112"/>
      <c r="L39" s="113"/>
      <c r="M39" s="341"/>
      <c r="N39" s="341"/>
      <c r="O39" s="42"/>
      <c r="P39" s="108"/>
      <c r="Q39" s="109"/>
      <c r="R39" s="110"/>
      <c r="S39" s="110"/>
      <c r="T39" s="110"/>
    </row>
    <row r="40" spans="1:20" s="15" customFormat="1" ht="23.1" customHeight="1">
      <c r="A40" s="90">
        <v>34</v>
      </c>
      <c r="B40" s="33">
        <v>14.5</v>
      </c>
      <c r="C40" s="308"/>
      <c r="D40" s="22" t="s">
        <v>155</v>
      </c>
      <c r="E40" s="169"/>
      <c r="F40" s="39" t="s">
        <v>51</v>
      </c>
      <c r="G40" s="106" t="s">
        <v>124</v>
      </c>
      <c r="H40" s="115" t="s">
        <v>125</v>
      </c>
      <c r="I40" s="40"/>
      <c r="J40" s="130"/>
      <c r="K40" s="112"/>
      <c r="L40" s="113"/>
      <c r="M40" s="341"/>
      <c r="N40" s="341"/>
      <c r="O40" s="42"/>
      <c r="P40" s="109"/>
      <c r="Q40" s="109"/>
      <c r="R40" s="110"/>
      <c r="S40" s="324"/>
      <c r="T40" s="324"/>
    </row>
    <row r="41" spans="1:20" s="15" customFormat="1" ht="23.1" customHeight="1">
      <c r="A41" s="90">
        <v>35</v>
      </c>
      <c r="B41" s="33">
        <v>15</v>
      </c>
      <c r="C41" s="308"/>
      <c r="D41" s="140" t="s">
        <v>152</v>
      </c>
      <c r="E41" s="166"/>
      <c r="F41" s="93" t="s">
        <v>32</v>
      </c>
      <c r="G41" s="1" t="s">
        <v>62</v>
      </c>
      <c r="H41" s="97" t="s">
        <v>61</v>
      </c>
      <c r="I41" s="40"/>
      <c r="J41" s="130"/>
      <c r="K41" s="112"/>
      <c r="L41" s="113"/>
      <c r="M41" s="341"/>
      <c r="N41" s="341"/>
      <c r="O41" s="42"/>
      <c r="P41" s="130"/>
      <c r="Q41" s="112"/>
      <c r="R41" s="113"/>
      <c r="S41" s="322"/>
      <c r="T41" s="322"/>
    </row>
    <row r="42" spans="1:20" s="15" customFormat="1" ht="23.1" customHeight="1">
      <c r="A42" s="90">
        <v>36</v>
      </c>
      <c r="B42" s="33">
        <v>16</v>
      </c>
      <c r="C42" s="308"/>
      <c r="D42" s="21" t="s">
        <v>118</v>
      </c>
      <c r="E42" s="167"/>
      <c r="F42" s="121" t="s">
        <v>156</v>
      </c>
      <c r="G42" s="106" t="s">
        <v>125</v>
      </c>
      <c r="H42" s="115" t="s">
        <v>125</v>
      </c>
      <c r="I42" s="40"/>
      <c r="J42" s="111"/>
      <c r="K42" s="112"/>
      <c r="L42" s="113"/>
      <c r="M42" s="341"/>
      <c r="N42" s="341"/>
      <c r="O42" s="42"/>
      <c r="P42" s="131"/>
      <c r="R42" s="113"/>
      <c r="S42" s="323"/>
      <c r="T42" s="323"/>
    </row>
    <row r="43" spans="1:20" s="15" customFormat="1" ht="23.1" customHeight="1">
      <c r="A43" s="90">
        <v>37</v>
      </c>
      <c r="B43" s="33">
        <v>17</v>
      </c>
      <c r="C43" s="308"/>
      <c r="D43" s="22" t="s">
        <v>116</v>
      </c>
      <c r="E43" s="166"/>
      <c r="F43" s="129" t="s">
        <v>195</v>
      </c>
      <c r="G43" s="106" t="s">
        <v>124</v>
      </c>
      <c r="H43" s="115" t="s">
        <v>124</v>
      </c>
      <c r="J43" s="130"/>
      <c r="K43" s="112"/>
      <c r="L43" s="113"/>
      <c r="M43" s="341"/>
      <c r="N43" s="341"/>
      <c r="O43" s="42"/>
      <c r="P43" s="6"/>
    </row>
    <row r="44" spans="1:20" s="15" customFormat="1" ht="23.1" customHeight="1">
      <c r="A44" s="90">
        <v>38</v>
      </c>
      <c r="B44" s="33">
        <v>18</v>
      </c>
      <c r="C44" s="308"/>
      <c r="D44" s="22" t="s">
        <v>129</v>
      </c>
      <c r="E44" s="166"/>
      <c r="F44" s="129" t="s">
        <v>27</v>
      </c>
      <c r="G44" s="106" t="s">
        <v>124</v>
      </c>
      <c r="H44" s="115" t="s">
        <v>124</v>
      </c>
      <c r="J44" s="130"/>
      <c r="K44" s="112"/>
      <c r="L44" s="113"/>
      <c r="M44" s="341"/>
      <c r="N44" s="341"/>
      <c r="O44" s="42"/>
      <c r="P44" s="6"/>
    </row>
    <row r="45" spans="1:20" s="15" customFormat="1" ht="23.1" customHeight="1">
      <c r="A45" s="90">
        <v>39</v>
      </c>
      <c r="B45" s="33">
        <v>19</v>
      </c>
      <c r="C45" s="308"/>
      <c r="D45" s="127" t="s">
        <v>30</v>
      </c>
      <c r="E45" s="166"/>
      <c r="F45" s="129" t="s">
        <v>256</v>
      </c>
      <c r="G45" s="106" t="s">
        <v>125</v>
      </c>
      <c r="H45" s="115" t="s">
        <v>124</v>
      </c>
      <c r="J45" s="109"/>
      <c r="K45" s="109"/>
      <c r="L45" s="110"/>
      <c r="M45" s="110"/>
      <c r="N45" s="110"/>
      <c r="O45" s="42"/>
      <c r="P45" s="6"/>
    </row>
    <row r="46" spans="1:20" s="15" customFormat="1" ht="23.1" customHeight="1">
      <c r="A46" s="90">
        <v>40</v>
      </c>
      <c r="B46" s="33">
        <v>20</v>
      </c>
      <c r="C46" s="308"/>
      <c r="D46" s="21" t="s">
        <v>17</v>
      </c>
      <c r="E46" s="167"/>
      <c r="F46" s="121" t="s">
        <v>89</v>
      </c>
      <c r="G46" s="106" t="s">
        <v>133</v>
      </c>
      <c r="H46" s="115" t="s">
        <v>134</v>
      </c>
      <c r="J46" s="108"/>
      <c r="K46" s="109"/>
      <c r="L46" s="110"/>
      <c r="M46" s="110"/>
      <c r="N46" s="110"/>
      <c r="O46" s="42"/>
      <c r="P46" s="6"/>
    </row>
    <row r="47" spans="1:20" s="15" customFormat="1" ht="23.1" customHeight="1">
      <c r="A47" s="90">
        <v>41</v>
      </c>
      <c r="B47" s="33">
        <v>20.5</v>
      </c>
      <c r="C47" s="308"/>
      <c r="D47" s="139" t="s">
        <v>90</v>
      </c>
      <c r="E47" s="167"/>
      <c r="F47" s="121" t="s">
        <v>147</v>
      </c>
      <c r="G47" s="106" t="s">
        <v>141</v>
      </c>
      <c r="H47" s="97" t="s">
        <v>141</v>
      </c>
      <c r="J47" s="109"/>
      <c r="K47" s="109"/>
      <c r="L47" s="110"/>
      <c r="M47" s="324"/>
      <c r="N47" s="324"/>
      <c r="O47" s="42"/>
      <c r="P47" s="94"/>
    </row>
    <row r="48" spans="1:20" s="15" customFormat="1" ht="23.1" customHeight="1">
      <c r="A48" s="90">
        <v>42</v>
      </c>
      <c r="B48" s="33">
        <v>21.5</v>
      </c>
      <c r="C48" s="308"/>
      <c r="D48" s="22" t="s">
        <v>18</v>
      </c>
      <c r="E48" s="169"/>
      <c r="F48" s="39" t="s">
        <v>43</v>
      </c>
      <c r="G48" s="106" t="s">
        <v>124</v>
      </c>
      <c r="H48" s="215" t="s">
        <v>230</v>
      </c>
      <c r="J48" s="130"/>
      <c r="K48" s="213"/>
      <c r="L48" s="230"/>
      <c r="M48" s="380"/>
      <c r="N48" s="380"/>
      <c r="O48" s="42"/>
      <c r="P48" s="94"/>
    </row>
    <row r="49" spans="1:16" s="15" customFormat="1" ht="23.1" customHeight="1">
      <c r="A49" s="90">
        <v>43</v>
      </c>
      <c r="B49" s="33">
        <v>22.5</v>
      </c>
      <c r="C49" s="308"/>
      <c r="D49" s="22" t="s">
        <v>19</v>
      </c>
      <c r="E49" s="169"/>
      <c r="F49" s="39" t="s">
        <v>44</v>
      </c>
      <c r="G49" s="106" t="s">
        <v>124</v>
      </c>
      <c r="H49" s="215" t="s">
        <v>230</v>
      </c>
      <c r="J49" s="130"/>
      <c r="K49" s="112"/>
      <c r="L49" s="113"/>
      <c r="M49" s="211"/>
      <c r="N49" s="211"/>
      <c r="O49" s="42"/>
      <c r="P49" s="94"/>
    </row>
    <row r="50" spans="1:16" s="15" customFormat="1" ht="23.1" customHeight="1">
      <c r="A50" s="90">
        <v>44</v>
      </c>
      <c r="B50" s="33">
        <v>23.5</v>
      </c>
      <c r="C50" s="308"/>
      <c r="D50" s="22" t="s">
        <v>111</v>
      </c>
      <c r="E50" s="169"/>
      <c r="F50" s="25" t="s">
        <v>54</v>
      </c>
      <c r="G50" s="106" t="s">
        <v>125</v>
      </c>
      <c r="H50" s="215" t="s">
        <v>229</v>
      </c>
      <c r="J50" s="43" t="s">
        <v>268</v>
      </c>
      <c r="K50" s="40"/>
      <c r="L50" s="41"/>
      <c r="M50" s="41"/>
      <c r="N50" s="40"/>
      <c r="O50" s="42"/>
      <c r="P50" s="94"/>
    </row>
    <row r="51" spans="1:16" s="15" customFormat="1" ht="23.1" customHeight="1">
      <c r="A51" s="90">
        <v>45</v>
      </c>
      <c r="B51" s="33">
        <v>24.5</v>
      </c>
      <c r="C51" s="308"/>
      <c r="D51" s="22" t="s">
        <v>111</v>
      </c>
      <c r="E51" s="22"/>
      <c r="F51" s="96" t="s">
        <v>85</v>
      </c>
      <c r="G51" s="106" t="s">
        <v>125</v>
      </c>
      <c r="H51" s="215" t="s">
        <v>229</v>
      </c>
      <c r="J51" s="44" t="s">
        <v>3</v>
      </c>
      <c r="K51" s="44" t="s">
        <v>99</v>
      </c>
      <c r="L51" s="45" t="s">
        <v>161</v>
      </c>
      <c r="M51" s="104" t="s">
        <v>97</v>
      </c>
      <c r="N51" s="105"/>
      <c r="O51" s="42"/>
      <c r="P51" s="6"/>
    </row>
    <row r="52" spans="1:16" s="15" customFormat="1" ht="23.1" customHeight="1">
      <c r="A52" s="90">
        <v>46</v>
      </c>
      <c r="B52" s="33">
        <v>25.5</v>
      </c>
      <c r="C52" s="308"/>
      <c r="D52" s="22" t="s">
        <v>20</v>
      </c>
      <c r="E52" s="169"/>
      <c r="F52" s="39" t="s">
        <v>21</v>
      </c>
      <c r="G52" s="312" t="s">
        <v>126</v>
      </c>
      <c r="H52" s="97" t="s">
        <v>125</v>
      </c>
      <c r="J52" s="122" t="s">
        <v>86</v>
      </c>
      <c r="K52" s="46" t="s">
        <v>72</v>
      </c>
      <c r="L52" s="47">
        <v>44807</v>
      </c>
      <c r="M52" s="318" t="s">
        <v>267</v>
      </c>
      <c r="N52" s="319"/>
      <c r="O52" s="42"/>
      <c r="P52" s="6"/>
    </row>
    <row r="53" spans="1:16" s="15" customFormat="1" ht="23.1" customHeight="1">
      <c r="A53" s="90">
        <v>47</v>
      </c>
      <c r="B53" s="33">
        <v>26.5</v>
      </c>
      <c r="C53" s="308"/>
      <c r="D53" s="127" t="s">
        <v>20</v>
      </c>
      <c r="E53" s="166"/>
      <c r="F53" s="129" t="s">
        <v>263</v>
      </c>
      <c r="G53" s="313"/>
      <c r="H53" s="97" t="s">
        <v>125</v>
      </c>
      <c r="J53" s="108"/>
      <c r="K53" s="109"/>
      <c r="L53" s="110"/>
      <c r="M53" s="110"/>
      <c r="N53" s="110"/>
      <c r="O53" s="42"/>
      <c r="P53" s="6"/>
    </row>
    <row r="54" spans="1:16" s="15" customFormat="1" ht="23.1" customHeight="1">
      <c r="A54" s="90">
        <v>48</v>
      </c>
      <c r="B54" s="33">
        <v>27.5</v>
      </c>
      <c r="C54" s="308"/>
      <c r="D54" s="22" t="s">
        <v>22</v>
      </c>
      <c r="E54" s="169"/>
      <c r="F54" s="39" t="s">
        <v>23</v>
      </c>
      <c r="G54" s="314"/>
      <c r="H54" s="97" t="s">
        <v>124</v>
      </c>
      <c r="I54" s="163"/>
      <c r="J54" s="109"/>
      <c r="K54" s="109"/>
      <c r="L54" s="110"/>
      <c r="M54" s="324"/>
      <c r="N54" s="324"/>
      <c r="O54" s="42"/>
      <c r="P54" s="6"/>
    </row>
    <row r="55" spans="1:16" s="15" customFormat="1" ht="21.75" customHeight="1" thickBot="1">
      <c r="A55" s="90">
        <v>49</v>
      </c>
      <c r="B55" s="33">
        <v>28.5</v>
      </c>
      <c r="C55" s="308"/>
      <c r="D55" s="21" t="s">
        <v>31</v>
      </c>
      <c r="E55" s="168"/>
      <c r="F55" s="26" t="s">
        <v>92</v>
      </c>
      <c r="G55" s="1" t="s">
        <v>127</v>
      </c>
      <c r="H55" s="97" t="s">
        <v>124</v>
      </c>
      <c r="I55" s="193"/>
      <c r="J55" s="231"/>
      <c r="K55" s="214"/>
      <c r="L55" s="214"/>
      <c r="M55" s="355"/>
      <c r="N55" s="355"/>
      <c r="O55" s="210"/>
      <c r="P55" s="6"/>
    </row>
    <row r="56" spans="1:16" s="15" customFormat="1" ht="23.1" customHeight="1" thickBot="1">
      <c r="A56" s="177">
        <v>50</v>
      </c>
      <c r="B56" s="37">
        <v>29.5</v>
      </c>
      <c r="C56" s="309"/>
      <c r="D56" s="148" t="s">
        <v>16</v>
      </c>
      <c r="E56" s="171"/>
      <c r="F56" s="149" t="s">
        <v>96</v>
      </c>
      <c r="G56" s="138" t="s">
        <v>125</v>
      </c>
      <c r="H56" s="86" t="s">
        <v>125</v>
      </c>
      <c r="I56" s="339" t="s">
        <v>39</v>
      </c>
      <c r="J56" s="340"/>
      <c r="K56" s="327">
        <f>I31</f>
        <v>75</v>
      </c>
      <c r="L56" s="328"/>
      <c r="M56" s="329"/>
      <c r="N56" s="160"/>
      <c r="O56" s="207"/>
      <c r="P56" s="6"/>
    </row>
    <row r="57" spans="1:16" s="15" customFormat="1" ht="21.75" customHeight="1">
      <c r="A57" s="50"/>
      <c r="B57" s="50"/>
      <c r="C57" s="51"/>
      <c r="D57" s="52"/>
      <c r="E57" s="52"/>
      <c r="F57" s="52"/>
      <c r="G57" s="27"/>
      <c r="H57" s="27"/>
      <c r="I57" s="40"/>
      <c r="J57" s="111"/>
      <c r="K57" s="112"/>
      <c r="L57" s="113"/>
      <c r="M57" s="114"/>
      <c r="N57" s="114"/>
      <c r="O57" s="40"/>
      <c r="P57" s="6"/>
    </row>
    <row r="58" spans="1:16" s="15" customFormat="1" ht="21.75" customHeight="1">
      <c r="A58" s="50"/>
      <c r="B58" s="50"/>
      <c r="C58" s="50"/>
      <c r="D58" s="56"/>
      <c r="E58" s="56"/>
      <c r="F58" s="57"/>
      <c r="G58" s="58"/>
      <c r="H58" s="58"/>
      <c r="I58" s="103"/>
      <c r="J58" s="112"/>
      <c r="K58" s="112"/>
      <c r="L58" s="113"/>
      <c r="M58" s="317"/>
      <c r="N58" s="317"/>
      <c r="O58" s="53"/>
      <c r="P58" s="6"/>
    </row>
    <row r="59" spans="1:16" s="15" customFormat="1" ht="18" customHeight="1">
      <c r="A59" s="61"/>
      <c r="B59" s="62"/>
      <c r="C59" s="62"/>
      <c r="D59" s="13"/>
      <c r="E59" s="13"/>
      <c r="F59" s="63"/>
      <c r="G59" s="64"/>
      <c r="H59" s="64"/>
      <c r="I59" s="53"/>
      <c r="J59" s="112"/>
      <c r="K59" s="112"/>
      <c r="L59" s="113"/>
      <c r="M59" s="317"/>
      <c r="N59" s="317"/>
      <c r="O59" s="53"/>
      <c r="P59" s="6"/>
    </row>
    <row r="60" spans="1:16" s="15" customFormat="1" ht="15" customHeight="1">
      <c r="A60" s="66"/>
      <c r="B60" s="67"/>
      <c r="C60" s="68"/>
      <c r="D60" s="69"/>
      <c r="E60" s="69"/>
      <c r="F60" s="41"/>
      <c r="G60" s="40"/>
      <c r="H60" s="40"/>
      <c r="I60" s="53"/>
      <c r="J60" s="111"/>
      <c r="K60" s="112"/>
      <c r="L60" s="113"/>
      <c r="M60" s="114"/>
      <c r="N60" s="114"/>
      <c r="P60" s="6"/>
    </row>
    <row r="61" spans="1:16" s="15" customFormat="1" ht="15" customHeight="1">
      <c r="A61" s="316"/>
      <c r="B61" s="316"/>
      <c r="C61" s="316"/>
      <c r="D61" s="70"/>
      <c r="E61" s="70"/>
      <c r="F61" s="70"/>
      <c r="G61" s="103"/>
      <c r="H61" s="103"/>
      <c r="J61" s="112"/>
      <c r="K61" s="112"/>
      <c r="L61" s="113"/>
      <c r="M61" s="317"/>
      <c r="N61" s="317"/>
      <c r="O61" s="60"/>
      <c r="P61" s="6"/>
    </row>
    <row r="62" spans="1:16" s="15" customFormat="1" ht="16.5" customHeight="1">
      <c r="A62" s="315"/>
      <c r="B62" s="315"/>
      <c r="C62" s="315"/>
      <c r="D62" s="71"/>
      <c r="E62" s="71"/>
      <c r="F62" s="72"/>
      <c r="G62" s="73"/>
      <c r="H62" s="73"/>
      <c r="I62" s="65"/>
      <c r="J62" s="112"/>
      <c r="K62" s="112"/>
      <c r="L62" s="113"/>
      <c r="M62" s="317"/>
      <c r="N62" s="317"/>
      <c r="P62" s="6"/>
    </row>
    <row r="63" spans="1:16" s="15" customFormat="1" ht="15" customHeight="1">
      <c r="A63" s="315"/>
      <c r="B63" s="315"/>
      <c r="C63" s="315"/>
      <c r="D63" s="71"/>
      <c r="E63" s="71"/>
      <c r="F63" s="72"/>
      <c r="G63" s="73"/>
      <c r="H63" s="73"/>
      <c r="I63" s="65"/>
      <c r="J63" s="100"/>
      <c r="K63" s="100"/>
      <c r="L63" s="101"/>
      <c r="M63" s="102"/>
      <c r="N63" s="102"/>
      <c r="P63" s="6"/>
    </row>
    <row r="64" spans="1:16" s="15" customFormat="1" ht="15" customHeight="1">
      <c r="A64" s="315"/>
      <c r="B64" s="315"/>
      <c r="C64" s="315"/>
      <c r="D64" s="71"/>
      <c r="E64" s="71"/>
      <c r="F64" s="72"/>
      <c r="G64" s="73"/>
      <c r="H64" s="73"/>
      <c r="I64" s="65"/>
      <c r="J64" s="103"/>
      <c r="K64" s="103"/>
      <c r="L64" s="103"/>
      <c r="M64" s="103"/>
      <c r="N64" s="53"/>
      <c r="P64" s="6"/>
    </row>
    <row r="65" spans="1:16" s="15" customFormat="1" ht="15" customHeight="1">
      <c r="A65" s="74"/>
      <c r="B65" s="315"/>
      <c r="C65" s="315"/>
      <c r="D65" s="71"/>
      <c r="E65" s="71"/>
      <c r="F65" s="72"/>
      <c r="G65" s="73"/>
      <c r="H65" s="73"/>
      <c r="J65" s="53"/>
      <c r="K65" s="53"/>
      <c r="L65" s="54"/>
      <c r="M65" s="54"/>
      <c r="N65" s="53"/>
      <c r="P65" s="6"/>
    </row>
    <row r="66" spans="1:16" s="15" customFormat="1" ht="24.75" customHeight="1">
      <c r="A66" s="75"/>
      <c r="B66" s="76"/>
      <c r="C66" s="76"/>
      <c r="D66" s="77"/>
      <c r="E66" s="77"/>
      <c r="F66" s="77"/>
      <c r="G66" s="76"/>
      <c r="H66" s="76"/>
      <c r="J66" s="53"/>
      <c r="K66" s="53"/>
      <c r="L66" s="55"/>
      <c r="M66" s="55"/>
      <c r="P66" s="6"/>
    </row>
    <row r="67" spans="1:16" s="15" customFormat="1" ht="17.25">
      <c r="A67" s="75"/>
      <c r="B67" s="76"/>
      <c r="C67" s="76"/>
      <c r="D67" s="77"/>
      <c r="E67" s="77"/>
      <c r="F67" s="77"/>
      <c r="G67" s="76"/>
      <c r="H67" s="76"/>
      <c r="L67" s="59"/>
      <c r="M67" s="59"/>
      <c r="N67" s="60"/>
      <c r="P67" s="6"/>
    </row>
    <row r="68" spans="1:16" s="15" customFormat="1" ht="11.1" customHeight="1">
      <c r="A68" s="75"/>
      <c r="B68" s="76"/>
      <c r="C68" s="76"/>
      <c r="D68" s="77"/>
      <c r="E68" s="77"/>
      <c r="F68" s="77"/>
      <c r="G68" s="76"/>
      <c r="H68" s="76"/>
      <c r="K68" s="6"/>
      <c r="L68" s="13"/>
      <c r="M68" s="55"/>
      <c r="P68" s="6"/>
    </row>
    <row r="69" spans="1:16" s="15" customFormat="1" ht="11.1" customHeight="1">
      <c r="A69" s="75"/>
      <c r="B69" s="76"/>
      <c r="C69" s="76"/>
      <c r="D69" s="77"/>
      <c r="E69" s="77"/>
      <c r="F69" s="77"/>
      <c r="G69" s="76"/>
      <c r="H69" s="76"/>
      <c r="J69" s="65"/>
      <c r="K69" s="6"/>
      <c r="L69" s="13"/>
      <c r="M69" s="55"/>
      <c r="P69" s="6"/>
    </row>
    <row r="70" spans="1:16" s="15" customFormat="1" ht="11.1" customHeight="1">
      <c r="A70" s="75"/>
      <c r="B70" s="76"/>
      <c r="C70" s="76"/>
      <c r="D70" s="77"/>
      <c r="E70" s="77"/>
      <c r="F70" s="77"/>
      <c r="G70" s="76"/>
      <c r="H70" s="76"/>
      <c r="J70" s="65"/>
      <c r="K70" s="6"/>
      <c r="L70" s="55"/>
      <c r="M70" s="55"/>
      <c r="P70" s="6"/>
    </row>
    <row r="71" spans="1:16" s="15" customFormat="1" ht="11.1" customHeight="1">
      <c r="A71" s="75"/>
      <c r="B71" s="76"/>
      <c r="C71" s="76"/>
      <c r="D71" s="77"/>
      <c r="E71" s="77"/>
      <c r="F71" s="77"/>
      <c r="G71" s="76"/>
      <c r="H71" s="76"/>
      <c r="L71" s="55"/>
      <c r="M71" s="55"/>
      <c r="P71" s="6"/>
    </row>
    <row r="72" spans="1:16" s="15" customFormat="1" ht="11.1" customHeight="1">
      <c r="A72" s="75"/>
      <c r="B72" s="75"/>
      <c r="C72" s="75"/>
      <c r="D72" s="78"/>
      <c r="E72" s="78"/>
      <c r="F72" s="78"/>
      <c r="G72" s="75"/>
      <c r="H72" s="75"/>
      <c r="L72" s="55"/>
      <c r="M72" s="55"/>
      <c r="P72" s="6"/>
    </row>
    <row r="73" spans="1:16" s="15" customFormat="1" ht="11.1" customHeight="1">
      <c r="A73" s="75"/>
      <c r="B73" s="75"/>
      <c r="C73" s="75"/>
      <c r="D73" s="78"/>
      <c r="E73" s="78"/>
      <c r="F73" s="78"/>
      <c r="G73" s="75"/>
      <c r="H73" s="75"/>
      <c r="L73" s="55"/>
      <c r="M73" s="55"/>
      <c r="P73" s="6"/>
    </row>
    <row r="74" spans="1:16" s="15" customFormat="1" ht="11.1" customHeight="1">
      <c r="A74" s="75"/>
      <c r="B74" s="75"/>
      <c r="C74" s="75"/>
      <c r="D74" s="78"/>
      <c r="E74" s="78"/>
      <c r="F74" s="78"/>
      <c r="G74" s="75"/>
      <c r="H74" s="75"/>
      <c r="L74" s="55"/>
      <c r="M74" s="55"/>
      <c r="P74" s="6"/>
    </row>
    <row r="75" spans="1:16" s="15" customFormat="1" ht="11.1" customHeight="1">
      <c r="A75" s="75"/>
      <c r="B75" s="75"/>
      <c r="C75" s="75"/>
      <c r="D75" s="78"/>
      <c r="E75" s="78"/>
      <c r="F75" s="78"/>
      <c r="G75" s="75"/>
      <c r="H75" s="75"/>
      <c r="L75" s="55"/>
      <c r="M75" s="55"/>
      <c r="P75" s="6"/>
    </row>
    <row r="76" spans="1:16" s="15" customFormat="1" ht="11.1" customHeight="1">
      <c r="A76" s="75"/>
      <c r="B76" s="75"/>
      <c r="C76" s="75"/>
      <c r="D76" s="78"/>
      <c r="E76" s="78"/>
      <c r="F76" s="78"/>
      <c r="G76" s="75"/>
      <c r="H76" s="75"/>
      <c r="L76" s="55"/>
      <c r="M76" s="55"/>
      <c r="P76" s="6"/>
    </row>
    <row r="77" spans="1:16" s="15" customFormat="1" ht="11.1" customHeight="1">
      <c r="A77" s="75"/>
      <c r="B77" s="75"/>
      <c r="C77" s="75"/>
      <c r="D77" s="78"/>
      <c r="E77" s="78"/>
      <c r="F77" s="78"/>
      <c r="G77" s="75"/>
      <c r="H77" s="75"/>
      <c r="L77" s="55"/>
      <c r="M77" s="55"/>
      <c r="P77" s="6"/>
    </row>
    <row r="78" spans="1:16" s="15" customFormat="1" ht="11.1" customHeight="1">
      <c r="A78" s="75"/>
      <c r="B78" s="75"/>
      <c r="C78" s="75"/>
      <c r="D78" s="78"/>
      <c r="E78" s="78"/>
      <c r="F78" s="78"/>
      <c r="G78" s="75"/>
      <c r="H78" s="75"/>
      <c r="L78" s="55"/>
      <c r="M78" s="55"/>
      <c r="P78" s="6"/>
    </row>
    <row r="79" spans="1:16" s="15" customFormat="1" ht="11.1" customHeight="1">
      <c r="A79" s="75"/>
      <c r="B79" s="75"/>
      <c r="C79" s="75"/>
      <c r="D79" s="78"/>
      <c r="E79" s="78"/>
      <c r="F79" s="78"/>
      <c r="G79" s="75"/>
      <c r="H79" s="75"/>
      <c r="L79" s="55"/>
      <c r="M79" s="55"/>
      <c r="P79" s="6"/>
    </row>
    <row r="80" spans="1:16" s="15" customFormat="1" ht="11.1" customHeight="1">
      <c r="A80" s="75"/>
      <c r="B80" s="75"/>
      <c r="C80" s="75"/>
      <c r="D80" s="78"/>
      <c r="E80" s="78"/>
      <c r="F80" s="78"/>
      <c r="G80" s="75"/>
      <c r="H80" s="75"/>
      <c r="L80" s="55"/>
      <c r="M80" s="55"/>
      <c r="P80" s="6"/>
    </row>
    <row r="81" spans="1:16" s="15" customFormat="1">
      <c r="A81" s="75"/>
      <c r="B81" s="75"/>
      <c r="C81" s="75"/>
      <c r="D81" s="78"/>
      <c r="E81" s="78"/>
      <c r="F81" s="78"/>
      <c r="G81" s="75"/>
      <c r="H81" s="75"/>
      <c r="L81" s="55"/>
      <c r="M81" s="55"/>
      <c r="P81" s="6"/>
    </row>
    <row r="82" spans="1:16" s="15" customFormat="1" ht="11.1" customHeight="1">
      <c r="A82" s="75"/>
      <c r="B82" s="75"/>
      <c r="C82" s="75"/>
      <c r="D82" s="78"/>
      <c r="E82" s="78"/>
      <c r="F82" s="78"/>
      <c r="G82" s="75"/>
      <c r="H82" s="75"/>
      <c r="L82" s="55"/>
      <c r="M82" s="55"/>
      <c r="P82" s="6"/>
    </row>
    <row r="83" spans="1:16" s="15" customFormat="1" ht="11.1" customHeight="1">
      <c r="A83" s="75"/>
      <c r="B83" s="75"/>
      <c r="C83" s="75"/>
      <c r="D83" s="78"/>
      <c r="E83" s="78"/>
      <c r="F83" s="78"/>
      <c r="G83" s="75"/>
      <c r="H83" s="75"/>
      <c r="L83" s="55"/>
      <c r="M83" s="55"/>
      <c r="P83" s="6"/>
    </row>
    <row r="84" spans="1:16" s="15" customFormat="1" ht="11.1" customHeight="1">
      <c r="A84" s="75"/>
      <c r="B84" s="75"/>
      <c r="C84" s="75"/>
      <c r="D84" s="78"/>
      <c r="E84" s="78"/>
      <c r="F84" s="78"/>
      <c r="G84" s="75"/>
      <c r="H84" s="75"/>
      <c r="L84" s="55"/>
      <c r="M84" s="55"/>
      <c r="P84" s="6"/>
    </row>
    <row r="85" spans="1:16" s="15" customFormat="1" ht="11.1" customHeight="1">
      <c r="A85" s="75"/>
      <c r="B85" s="75"/>
      <c r="C85" s="75"/>
      <c r="D85" s="78"/>
      <c r="E85" s="78"/>
      <c r="F85" s="78"/>
      <c r="G85" s="75"/>
      <c r="H85" s="75"/>
      <c r="L85" s="55"/>
      <c r="M85" s="55"/>
      <c r="P85" s="6"/>
    </row>
    <row r="86" spans="1:16" s="15" customFormat="1" ht="11.1" customHeight="1">
      <c r="A86" s="75"/>
      <c r="B86" s="75"/>
      <c r="C86" s="75"/>
      <c r="D86" s="78"/>
      <c r="E86" s="78"/>
      <c r="F86" s="78"/>
      <c r="G86" s="75"/>
      <c r="H86" s="75"/>
      <c r="L86" s="55"/>
      <c r="M86" s="55"/>
      <c r="P86" s="6"/>
    </row>
    <row r="87" spans="1:16" s="15" customFormat="1" ht="11.1" customHeight="1">
      <c r="A87" s="75"/>
      <c r="B87" s="75"/>
      <c r="C87" s="75"/>
      <c r="D87" s="78"/>
      <c r="E87" s="78"/>
      <c r="F87" s="78"/>
      <c r="G87" s="75"/>
      <c r="H87" s="75"/>
      <c r="L87" s="55"/>
      <c r="M87" s="55"/>
      <c r="P87" s="6"/>
    </row>
    <row r="88" spans="1:16" s="15" customFormat="1">
      <c r="A88" s="75"/>
      <c r="B88" s="75"/>
      <c r="C88" s="75"/>
      <c r="D88" s="78"/>
      <c r="E88" s="78"/>
      <c r="F88" s="78"/>
      <c r="G88" s="75"/>
      <c r="H88" s="75"/>
      <c r="L88" s="55"/>
      <c r="M88" s="55"/>
      <c r="P88" s="6"/>
    </row>
    <row r="89" spans="1:16" s="15" customFormat="1" ht="6" customHeight="1">
      <c r="A89" s="75"/>
      <c r="B89" s="75"/>
      <c r="C89" s="75"/>
      <c r="D89" s="78"/>
      <c r="E89" s="78"/>
      <c r="F89" s="78"/>
      <c r="G89" s="75"/>
      <c r="H89" s="75"/>
      <c r="L89" s="55"/>
      <c r="M89" s="55"/>
      <c r="P89" s="6"/>
    </row>
    <row r="90" spans="1:16" s="15" customFormat="1" ht="12" customHeight="1">
      <c r="A90" s="75"/>
      <c r="B90" s="75"/>
      <c r="C90" s="75"/>
      <c r="D90" s="78"/>
      <c r="E90" s="78"/>
      <c r="F90" s="78"/>
      <c r="G90" s="75"/>
      <c r="H90" s="75"/>
      <c r="I90" s="40"/>
      <c r="L90" s="55"/>
      <c r="M90" s="55"/>
      <c r="P90" s="6"/>
    </row>
    <row r="91" spans="1:16" s="15" customFormat="1" ht="13.5" customHeight="1">
      <c r="A91" s="75"/>
      <c r="B91" s="75"/>
      <c r="C91" s="75"/>
      <c r="D91" s="78"/>
      <c r="E91" s="78"/>
      <c r="F91" s="78"/>
      <c r="G91" s="75"/>
      <c r="H91" s="75"/>
      <c r="I91" s="40"/>
      <c r="L91" s="55"/>
      <c r="M91" s="55"/>
      <c r="P91" s="6"/>
    </row>
    <row r="92" spans="1:16" s="15" customFormat="1" ht="3.75" customHeight="1">
      <c r="A92" s="75"/>
      <c r="B92" s="75"/>
      <c r="C92" s="75"/>
      <c r="D92" s="78"/>
      <c r="E92" s="78"/>
      <c r="F92" s="78"/>
      <c r="G92" s="75"/>
      <c r="H92" s="75"/>
      <c r="I92" s="40"/>
      <c r="K92" s="40"/>
      <c r="L92" s="55"/>
      <c r="M92" s="55"/>
      <c r="O92" s="6"/>
      <c r="P92" s="6"/>
    </row>
    <row r="93" spans="1:16" ht="19.5" customHeight="1">
      <c r="I93" s="68"/>
      <c r="J93" s="15"/>
      <c r="K93" s="15"/>
      <c r="L93" s="55"/>
      <c r="M93" s="55"/>
      <c r="N93" s="15"/>
    </row>
    <row r="94" spans="1:16" ht="19.5" customHeight="1">
      <c r="I94" s="68"/>
      <c r="J94" s="15"/>
      <c r="K94" s="15"/>
      <c r="L94" s="55"/>
      <c r="M94" s="55"/>
      <c r="N94" s="15"/>
    </row>
    <row r="95" spans="1:16">
      <c r="I95" s="68"/>
      <c r="J95" s="15"/>
      <c r="K95" s="15"/>
      <c r="L95" s="55"/>
      <c r="M95" s="55"/>
      <c r="N95" s="15"/>
    </row>
    <row r="96" spans="1:16">
      <c r="I96" s="68"/>
      <c r="J96" s="15"/>
      <c r="K96" s="15"/>
      <c r="L96" s="55"/>
      <c r="M96" s="55"/>
      <c r="N96" s="15"/>
      <c r="O96" s="75"/>
    </row>
    <row r="97" spans="4:16" s="75" customFormat="1">
      <c r="D97" s="78"/>
      <c r="E97" s="78"/>
      <c r="F97" s="78"/>
      <c r="I97" s="68"/>
      <c r="J97" s="15"/>
      <c r="K97" s="15"/>
      <c r="L97" s="55"/>
      <c r="M97" s="55"/>
      <c r="N97" s="15"/>
      <c r="P97" s="6"/>
    </row>
    <row r="98" spans="4:16" s="75" customFormat="1">
      <c r="D98" s="78"/>
      <c r="E98" s="78"/>
      <c r="F98" s="78"/>
      <c r="I98" s="68"/>
      <c r="J98" s="15"/>
      <c r="K98" s="15"/>
      <c r="L98" s="13"/>
      <c r="M98" s="13"/>
      <c r="N98" s="6"/>
      <c r="P98" s="6"/>
    </row>
    <row r="99" spans="4:16" s="75" customFormat="1">
      <c r="D99" s="78"/>
      <c r="E99" s="78"/>
      <c r="F99" s="78"/>
      <c r="I99" s="68"/>
      <c r="J99" s="6"/>
      <c r="K99" s="6"/>
      <c r="L99" s="13"/>
      <c r="M99" s="13"/>
      <c r="N99" s="6"/>
      <c r="P99" s="6"/>
    </row>
    <row r="100" spans="4:16" s="75" customFormat="1">
      <c r="D100" s="78"/>
      <c r="E100" s="78"/>
      <c r="F100" s="78"/>
      <c r="I100" s="6"/>
      <c r="J100" s="6"/>
      <c r="K100" s="6"/>
      <c r="L100" s="13"/>
      <c r="M100" s="13"/>
      <c r="N100" s="6"/>
      <c r="P100" s="6"/>
    </row>
    <row r="101" spans="4:16" s="75" customFormat="1">
      <c r="D101" s="78"/>
      <c r="E101" s="78"/>
      <c r="F101" s="78"/>
      <c r="I101" s="6"/>
      <c r="J101" s="6"/>
      <c r="K101" s="6"/>
      <c r="L101" s="13"/>
      <c r="M101" s="13"/>
      <c r="N101" s="6"/>
      <c r="P101" s="6"/>
    </row>
    <row r="102" spans="4:16" s="75" customFormat="1">
      <c r="D102" s="78"/>
      <c r="E102" s="78"/>
      <c r="F102" s="78"/>
      <c r="I102" s="6"/>
      <c r="J102" s="6"/>
      <c r="K102" s="6"/>
      <c r="L102" s="78"/>
      <c r="M102" s="78"/>
      <c r="P102" s="6"/>
    </row>
    <row r="103" spans="4:16" s="75" customFormat="1">
      <c r="D103" s="78"/>
      <c r="E103" s="78"/>
      <c r="F103" s="78"/>
      <c r="I103" s="6"/>
      <c r="J103" s="6"/>
      <c r="K103" s="6"/>
      <c r="L103" s="78"/>
      <c r="M103" s="78"/>
      <c r="P103" s="6"/>
    </row>
    <row r="104" spans="4:16" s="75" customFormat="1">
      <c r="D104" s="78"/>
      <c r="E104" s="78"/>
      <c r="F104" s="78"/>
      <c r="I104" s="6"/>
      <c r="J104" s="6"/>
      <c r="K104" s="6"/>
      <c r="L104" s="78"/>
      <c r="M104" s="78"/>
      <c r="P104" s="6"/>
    </row>
    <row r="105" spans="4:16" s="75" customFormat="1">
      <c r="D105" s="78"/>
      <c r="E105" s="78"/>
      <c r="F105" s="78"/>
      <c r="I105" s="6"/>
      <c r="J105" s="6"/>
      <c r="K105" s="6"/>
      <c r="L105" s="78"/>
      <c r="M105" s="78"/>
      <c r="P105" s="6"/>
    </row>
    <row r="106" spans="4:16" s="75" customFormat="1">
      <c r="D106" s="78"/>
      <c r="E106" s="78"/>
      <c r="F106" s="78"/>
      <c r="I106" s="6"/>
      <c r="J106" s="6"/>
      <c r="K106" s="6"/>
      <c r="L106" s="78"/>
      <c r="M106" s="78"/>
      <c r="O106" s="6"/>
      <c r="P106" s="6"/>
    </row>
    <row r="107" spans="4:16">
      <c r="L107" s="78"/>
      <c r="M107" s="78"/>
      <c r="N107" s="75"/>
    </row>
    <row r="108" spans="4:16">
      <c r="L108" s="78"/>
      <c r="M108" s="78"/>
      <c r="N108" s="75"/>
    </row>
    <row r="109" spans="4:16">
      <c r="L109" s="78"/>
      <c r="M109" s="78"/>
      <c r="N109" s="75"/>
    </row>
    <row r="110" spans="4:16">
      <c r="L110" s="78"/>
      <c r="M110" s="78"/>
      <c r="N110" s="75"/>
    </row>
    <row r="111" spans="4:16">
      <c r="L111" s="78"/>
      <c r="M111" s="78"/>
      <c r="N111" s="75"/>
    </row>
  </sheetData>
  <mergeCells count="41">
    <mergeCell ref="A62:A64"/>
    <mergeCell ref="B62:C63"/>
    <mergeCell ref="M62:N62"/>
    <mergeCell ref="B64:C64"/>
    <mergeCell ref="B65:C65"/>
    <mergeCell ref="A61:C61"/>
    <mergeCell ref="M61:N61"/>
    <mergeCell ref="M47:N47"/>
    <mergeCell ref="M48:N48"/>
    <mergeCell ref="G52:G54"/>
    <mergeCell ref="M52:N52"/>
    <mergeCell ref="M54:N54"/>
    <mergeCell ref="M55:N55"/>
    <mergeCell ref="I56:J56"/>
    <mergeCell ref="K56:M56"/>
    <mergeCell ref="M58:N58"/>
    <mergeCell ref="M59:N59"/>
    <mergeCell ref="S40:T40"/>
    <mergeCell ref="S41:T41"/>
    <mergeCell ref="S42:T42"/>
    <mergeCell ref="M43:N43"/>
    <mergeCell ref="C18:C25"/>
    <mergeCell ref="G19:H24"/>
    <mergeCell ref="C26:C56"/>
    <mergeCell ref="M38:N38"/>
    <mergeCell ref="M39:N39"/>
    <mergeCell ref="M40:N40"/>
    <mergeCell ref="M41:N41"/>
    <mergeCell ref="M42:N42"/>
    <mergeCell ref="M44:N44"/>
    <mergeCell ref="K32:K35"/>
    <mergeCell ref="A2:O2"/>
    <mergeCell ref="A6:B6"/>
    <mergeCell ref="I6:J6"/>
    <mergeCell ref="C7:C17"/>
    <mergeCell ref="K7:K30"/>
    <mergeCell ref="P7:Q7"/>
    <mergeCell ref="G11:G13"/>
    <mergeCell ref="H11:H13"/>
    <mergeCell ref="G15:G17"/>
    <mergeCell ref="H15:H17"/>
  </mergeCells>
  <phoneticPr fontId="48" type="noConversion"/>
  <printOptions horizontalCentered="1"/>
  <pageMargins left="0.23622047244094491" right="0.23622047244094491" top="0.15748031496062992" bottom="0" header="0.31496062992125984" footer="0.31496062992125984"/>
  <pageSetup paperSize="9" scale="59" orientation="portrait" r:id="rId1"/>
  <headerFooter alignWithMargins="0">
    <oddHeader>&amp;L&amp;G</oddHeader>
  </headerFooter>
  <rowBreaks count="2" manualBreakCount="2">
    <brk id="56" max="16383" man="1"/>
    <brk id="99" max="16383" man="1"/>
  </rowBreaks>
  <colBreaks count="1" manualBreakCount="1">
    <brk id="15" max="1048575" man="1"/>
  </colBreaks>
  <drawing r:id="rId2"/>
  <legacyDrawing r:id="rId3"/>
  <legacyDrawingHF r:id="rId4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0"/>
  <sheetViews>
    <sheetView workbookViewId="0">
      <selection activeCell="L27" sqref="L27"/>
    </sheetView>
  </sheetViews>
  <sheetFormatPr defaultRowHeight="13.5"/>
  <cols>
    <col min="3" max="3" width="9.44140625" bestFit="1" customWidth="1"/>
    <col min="4" max="4" width="16.21875" customWidth="1"/>
    <col min="7" max="7" width="9.44140625" bestFit="1" customWidth="1"/>
    <col min="8" max="8" width="16.21875" customWidth="1"/>
    <col min="11" max="11" width="12" customWidth="1"/>
    <col min="16" max="16" width="10.44140625" customWidth="1"/>
    <col min="17" max="17" width="11.6640625" customWidth="1"/>
  </cols>
  <sheetData>
    <row r="2" spans="1:17" ht="16.5">
      <c r="A2" s="67" t="s">
        <v>243</v>
      </c>
      <c r="B2" s="40"/>
      <c r="C2" s="41"/>
      <c r="D2" s="41"/>
      <c r="E2" s="67" t="s">
        <v>167</v>
      </c>
      <c r="F2" s="40"/>
      <c r="G2" s="41"/>
      <c r="H2" s="41"/>
      <c r="I2" s="67" t="s">
        <v>247</v>
      </c>
      <c r="J2" s="48"/>
      <c r="K2" s="181"/>
      <c r="L2" s="181"/>
      <c r="M2" s="181"/>
      <c r="N2" s="67" t="s">
        <v>249</v>
      </c>
      <c r="O2" s="48"/>
      <c r="P2" s="181"/>
      <c r="Q2" s="181"/>
    </row>
    <row r="3" spans="1:17" ht="25.5" customHeight="1">
      <c r="A3" s="44" t="s">
        <v>3</v>
      </c>
      <c r="B3" s="44" t="s">
        <v>99</v>
      </c>
      <c r="C3" s="45" t="s">
        <v>53</v>
      </c>
      <c r="D3" s="45" t="s">
        <v>97</v>
      </c>
      <c r="E3" s="44" t="s">
        <v>3</v>
      </c>
      <c r="F3" s="44" t="s">
        <v>99</v>
      </c>
      <c r="G3" s="45" t="s">
        <v>88</v>
      </c>
      <c r="H3" s="45" t="s">
        <v>97</v>
      </c>
      <c r="I3" s="44" t="s">
        <v>3</v>
      </c>
      <c r="J3" s="44" t="s">
        <v>99</v>
      </c>
      <c r="K3" s="45" t="s">
        <v>214</v>
      </c>
      <c r="L3" s="320" t="s">
        <v>213</v>
      </c>
      <c r="M3" s="321"/>
      <c r="N3" s="44" t="s">
        <v>3</v>
      </c>
      <c r="O3" s="44" t="s">
        <v>99</v>
      </c>
      <c r="P3" s="45" t="s">
        <v>233</v>
      </c>
      <c r="Q3" s="45" t="s">
        <v>234</v>
      </c>
    </row>
    <row r="4" spans="1:17" ht="18.75" customHeight="1">
      <c r="A4" s="180" t="s">
        <v>120</v>
      </c>
      <c r="B4" s="46" t="s">
        <v>244</v>
      </c>
      <c r="C4" s="47">
        <v>44781</v>
      </c>
      <c r="D4" s="221" t="s">
        <v>137</v>
      </c>
      <c r="E4" s="122" t="s">
        <v>120</v>
      </c>
      <c r="F4" s="123" t="s">
        <v>240</v>
      </c>
      <c r="G4" s="161">
        <v>44779</v>
      </c>
      <c r="H4" s="202" t="s">
        <v>137</v>
      </c>
      <c r="I4" s="122" t="s">
        <v>86</v>
      </c>
      <c r="J4" s="212" t="s">
        <v>166</v>
      </c>
      <c r="K4" s="212" t="s">
        <v>248</v>
      </c>
      <c r="L4" s="353" t="s">
        <v>114</v>
      </c>
      <c r="M4" s="354"/>
      <c r="N4" s="122" t="s">
        <v>86</v>
      </c>
      <c r="O4" s="212" t="s">
        <v>91</v>
      </c>
      <c r="P4" s="212" t="s">
        <v>250</v>
      </c>
      <c r="Q4" s="223" t="s">
        <v>251</v>
      </c>
    </row>
    <row r="5" spans="1:17" ht="18.75" customHeight="1">
      <c r="A5" s="180" t="s">
        <v>120</v>
      </c>
      <c r="B5" s="123" t="s">
        <v>245</v>
      </c>
      <c r="C5" s="161">
        <v>44783</v>
      </c>
      <c r="D5" s="222" t="s">
        <v>253</v>
      </c>
      <c r="E5" s="122" t="s">
        <v>120</v>
      </c>
      <c r="F5" s="123" t="s">
        <v>244</v>
      </c>
      <c r="G5" s="161">
        <v>44785</v>
      </c>
      <c r="H5" s="202" t="s">
        <v>137</v>
      </c>
      <c r="I5" s="122" t="s">
        <v>86</v>
      </c>
      <c r="J5" s="212" t="s">
        <v>226</v>
      </c>
      <c r="K5" s="220" t="s">
        <v>56</v>
      </c>
      <c r="L5" s="353" t="s">
        <v>248</v>
      </c>
      <c r="M5" s="354"/>
    </row>
    <row r="6" spans="1:17" ht="18.75" customHeight="1">
      <c r="A6" s="180" t="s">
        <v>86</v>
      </c>
      <c r="B6" s="123" t="s">
        <v>246</v>
      </c>
      <c r="C6" s="161">
        <v>44783</v>
      </c>
      <c r="D6" s="222" t="s">
        <v>56</v>
      </c>
      <c r="E6" s="122" t="s">
        <v>120</v>
      </c>
      <c r="F6" s="123" t="s">
        <v>245</v>
      </c>
      <c r="G6" s="161">
        <v>44786</v>
      </c>
      <c r="H6" s="222" t="s">
        <v>253</v>
      </c>
      <c r="I6" s="122" t="s">
        <v>120</v>
      </c>
      <c r="J6" s="212" t="s">
        <v>28</v>
      </c>
      <c r="K6" s="212" t="s">
        <v>252</v>
      </c>
      <c r="L6" s="353" t="s">
        <v>114</v>
      </c>
      <c r="M6" s="354"/>
    </row>
    <row r="7" spans="1:17" ht="18.75" customHeight="1">
      <c r="A7" s="190" t="s">
        <v>120</v>
      </c>
      <c r="B7" s="123" t="s">
        <v>254</v>
      </c>
      <c r="C7" s="161">
        <v>44789</v>
      </c>
      <c r="D7" s="222" t="s">
        <v>253</v>
      </c>
      <c r="E7" s="122" t="s">
        <v>120</v>
      </c>
      <c r="F7" s="123" t="s">
        <v>45</v>
      </c>
      <c r="G7" s="161">
        <v>44786</v>
      </c>
      <c r="H7" s="222" t="s">
        <v>248</v>
      </c>
      <c r="I7" s="122" t="s">
        <v>86</v>
      </c>
      <c r="J7" s="46" t="s">
        <v>201</v>
      </c>
      <c r="K7" s="222" t="s">
        <v>258</v>
      </c>
      <c r="L7" s="381" t="s">
        <v>158</v>
      </c>
      <c r="M7" s="382"/>
    </row>
    <row r="8" spans="1:17" ht="18.75" customHeight="1">
      <c r="A8" s="190" t="s">
        <v>120</v>
      </c>
      <c r="B8" s="123" t="s">
        <v>256</v>
      </c>
      <c r="C8" s="161">
        <v>44791</v>
      </c>
      <c r="D8" s="221" t="s">
        <v>137</v>
      </c>
      <c r="E8" s="122" t="s">
        <v>86</v>
      </c>
      <c r="F8" s="123" t="s">
        <v>150</v>
      </c>
      <c r="G8" s="229">
        <v>44791</v>
      </c>
      <c r="H8" s="227" t="s">
        <v>260</v>
      </c>
      <c r="I8" s="122" t="s">
        <v>86</v>
      </c>
      <c r="J8" s="123" t="s">
        <v>150</v>
      </c>
      <c r="K8" s="222" t="s">
        <v>158</v>
      </c>
      <c r="L8" s="381" t="s">
        <v>258</v>
      </c>
      <c r="M8" s="382"/>
    </row>
    <row r="9" spans="1:17" ht="18.75" customHeight="1">
      <c r="A9" s="228" t="s">
        <v>86</v>
      </c>
      <c r="B9" s="225" t="s">
        <v>261</v>
      </c>
      <c r="C9" s="229">
        <v>44795</v>
      </c>
      <c r="D9" s="123" t="s">
        <v>260</v>
      </c>
      <c r="E9" s="122" t="s">
        <v>120</v>
      </c>
      <c r="F9" s="123" t="s">
        <v>241</v>
      </c>
      <c r="G9" s="229">
        <v>44798</v>
      </c>
      <c r="H9" s="123" t="s">
        <v>136</v>
      </c>
    </row>
    <row r="10" spans="1:17" ht="18" customHeight="1">
      <c r="A10" s="190" t="s">
        <v>120</v>
      </c>
      <c r="B10" s="123" t="s">
        <v>259</v>
      </c>
      <c r="C10" s="226">
        <v>44796</v>
      </c>
      <c r="D10" s="222" t="s">
        <v>248</v>
      </c>
      <c r="E10" s="122" t="s">
        <v>1</v>
      </c>
      <c r="F10" s="123" t="s">
        <v>209</v>
      </c>
      <c r="G10" s="229">
        <v>44804</v>
      </c>
      <c r="H10" s="123" t="s">
        <v>179</v>
      </c>
    </row>
    <row r="11" spans="1:17" ht="18" customHeight="1">
      <c r="E11" s="122" t="s">
        <v>120</v>
      </c>
      <c r="F11" s="123" t="s">
        <v>259</v>
      </c>
      <c r="G11" s="161">
        <v>44802</v>
      </c>
      <c r="H11" s="222" t="s">
        <v>248</v>
      </c>
    </row>
    <row r="13" spans="1:17">
      <c r="A13" s="108"/>
      <c r="B13" s="109"/>
      <c r="C13" s="110"/>
      <c r="D13" s="110"/>
    </row>
    <row r="14" spans="1:17">
      <c r="A14" s="109"/>
      <c r="B14" s="109"/>
      <c r="C14" s="110"/>
      <c r="D14" s="110"/>
      <c r="E14" s="110"/>
    </row>
    <row r="15" spans="1:17" ht="25.5" customHeight="1">
      <c r="A15" s="130"/>
      <c r="B15" s="213"/>
      <c r="C15" s="213"/>
      <c r="D15" s="224"/>
      <c r="E15" s="110"/>
    </row>
    <row r="16" spans="1:17" ht="18.75" customHeight="1">
      <c r="A16" s="130"/>
      <c r="B16" s="213"/>
      <c r="C16" s="230"/>
      <c r="D16" s="224"/>
      <c r="E16" s="224"/>
    </row>
    <row r="17" spans="1:5" ht="18.75" customHeight="1">
      <c r="A17" s="130"/>
      <c r="B17" s="213"/>
      <c r="C17" s="213"/>
      <c r="D17" s="224"/>
      <c r="E17" s="224"/>
    </row>
    <row r="18" spans="1:5" ht="18.75" customHeight="1">
      <c r="A18" s="130"/>
      <c r="B18" s="112"/>
      <c r="C18" s="211"/>
      <c r="D18" s="110"/>
      <c r="E18" s="224"/>
    </row>
    <row r="19" spans="1:5" ht="18.75" customHeight="1">
      <c r="A19" s="130"/>
      <c r="B19" s="112"/>
      <c r="C19" s="211"/>
      <c r="D19" s="110"/>
      <c r="E19" s="110"/>
    </row>
    <row r="20" spans="1:5" ht="18.75" customHeight="1">
      <c r="E20" s="110"/>
    </row>
  </sheetData>
  <mergeCells count="6">
    <mergeCell ref="L8:M8"/>
    <mergeCell ref="L3:M3"/>
    <mergeCell ref="L4:M4"/>
    <mergeCell ref="L5:M5"/>
    <mergeCell ref="L6:M6"/>
    <mergeCell ref="L7:M7"/>
  </mergeCells>
  <phoneticPr fontId="48" type="noConversion"/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2:T113"/>
  <sheetViews>
    <sheetView view="pageBreakPreview" zoomScaleNormal="100" zoomScaleSheetLayoutView="100" workbookViewId="0">
      <pane ySplit="6" topLeftCell="A31" activePane="bottomLeft" state="frozen"/>
      <selection pane="bottomLeft" activeCell="M27" sqref="M27"/>
    </sheetView>
  </sheetViews>
  <sheetFormatPr defaultColWidth="8.77734375" defaultRowHeight="16.5"/>
  <cols>
    <col min="1" max="2" width="3.88671875" style="75" customWidth="1"/>
    <col min="3" max="3" width="5.5546875" style="75" customWidth="1"/>
    <col min="4" max="4" width="7.88671875" style="78" customWidth="1"/>
    <col min="5" max="5" width="18.5546875" style="78" customWidth="1"/>
    <col min="6" max="6" width="7.88671875" style="78" customWidth="1"/>
    <col min="7" max="8" width="12.33203125" style="75" customWidth="1"/>
    <col min="9" max="10" width="3.88671875" style="6" customWidth="1"/>
    <col min="11" max="11" width="5.5546875" style="6" customWidth="1"/>
    <col min="12" max="12" width="12" style="13" customWidth="1"/>
    <col min="13" max="13" width="7.88671875" style="13" customWidth="1"/>
    <col min="14" max="15" width="12.33203125" style="6" customWidth="1"/>
    <col min="16" max="16384" width="8.77734375" style="6"/>
  </cols>
  <sheetData>
    <row r="2" spans="1:20" ht="37.5" customHeight="1">
      <c r="A2" s="298" t="s">
        <v>119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20" ht="13.15" customHeight="1">
      <c r="A3" s="7"/>
      <c r="B3" s="7"/>
      <c r="C3" s="7"/>
      <c r="D3" s="8"/>
      <c r="E3" s="8"/>
      <c r="F3" s="8"/>
      <c r="G3" s="7"/>
      <c r="H3" s="7"/>
      <c r="I3" s="7"/>
      <c r="J3" s="7"/>
      <c r="K3" s="7"/>
      <c r="L3" s="8"/>
      <c r="M3" s="8"/>
      <c r="N3" s="7"/>
      <c r="O3" s="7"/>
    </row>
    <row r="4" spans="1:20" ht="16.5" customHeight="1">
      <c r="A4" s="9"/>
      <c r="B4" s="9"/>
      <c r="C4" s="9"/>
      <c r="D4" s="10"/>
      <c r="E4" s="10"/>
      <c r="F4" s="10"/>
      <c r="G4" s="9"/>
      <c r="H4" s="9"/>
      <c r="I4" s="11"/>
      <c r="L4" s="12"/>
      <c r="N4" s="14"/>
      <c r="O4" s="89">
        <v>44579</v>
      </c>
    </row>
    <row r="5" spans="1:20" ht="8.25" customHeight="1" thickBot="1">
      <c r="A5" s="9"/>
      <c r="B5" s="9"/>
      <c r="C5" s="9"/>
      <c r="D5" s="10"/>
      <c r="E5" s="10"/>
      <c r="F5" s="10"/>
      <c r="G5" s="9"/>
      <c r="H5" s="9"/>
      <c r="I5" s="11"/>
      <c r="L5" s="12"/>
    </row>
    <row r="6" spans="1:20" s="15" customFormat="1" ht="25.15" customHeight="1" thickBot="1">
      <c r="A6" s="299" t="s">
        <v>2</v>
      </c>
      <c r="B6" s="300"/>
      <c r="C6" s="79" t="s">
        <v>3</v>
      </c>
      <c r="D6" s="80" t="s">
        <v>4</v>
      </c>
      <c r="E6" s="80" t="s">
        <v>172</v>
      </c>
      <c r="F6" s="80" t="s">
        <v>5</v>
      </c>
      <c r="G6" s="81" t="s">
        <v>67</v>
      </c>
      <c r="H6" s="82" t="s">
        <v>68</v>
      </c>
      <c r="I6" s="301" t="s">
        <v>2</v>
      </c>
      <c r="J6" s="300"/>
      <c r="K6" s="79" t="s">
        <v>3</v>
      </c>
      <c r="L6" s="80" t="s">
        <v>4</v>
      </c>
      <c r="M6" s="80" t="s">
        <v>5</v>
      </c>
      <c r="N6" s="83" t="s">
        <v>67</v>
      </c>
      <c r="O6" s="84" t="s">
        <v>68</v>
      </c>
      <c r="P6" s="6"/>
    </row>
    <row r="7" spans="1:20" s="15" customFormat="1" ht="67.5" customHeight="1" thickTop="1">
      <c r="A7" s="90">
        <v>1</v>
      </c>
      <c r="B7" s="16">
        <v>1</v>
      </c>
      <c r="C7" s="326" t="s">
        <v>0</v>
      </c>
      <c r="D7" s="176" t="s">
        <v>176</v>
      </c>
      <c r="E7" s="175" t="s">
        <v>177</v>
      </c>
      <c r="F7" s="117" t="s">
        <v>82</v>
      </c>
      <c r="G7" s="18" t="s">
        <v>59</v>
      </c>
      <c r="H7" s="19" t="s">
        <v>60</v>
      </c>
      <c r="I7" s="133">
        <v>52</v>
      </c>
      <c r="J7" s="134">
        <v>0.5</v>
      </c>
      <c r="K7" s="304" t="s">
        <v>86</v>
      </c>
      <c r="L7" s="147" t="s">
        <v>157</v>
      </c>
      <c r="M7" s="174" t="s">
        <v>164</v>
      </c>
      <c r="N7" s="2" t="s">
        <v>66</v>
      </c>
      <c r="O7" s="5" t="s">
        <v>63</v>
      </c>
      <c r="P7" s="289"/>
      <c r="Q7" s="289"/>
    </row>
    <row r="8" spans="1:20" s="15" customFormat="1" ht="23.1" customHeight="1">
      <c r="A8" s="90">
        <v>2</v>
      </c>
      <c r="B8" s="16">
        <v>2</v>
      </c>
      <c r="C8" s="302"/>
      <c r="D8" s="22" t="s">
        <v>7</v>
      </c>
      <c r="E8" s="29"/>
      <c r="F8" s="23" t="s">
        <v>8</v>
      </c>
      <c r="G8" s="18" t="s">
        <v>59</v>
      </c>
      <c r="H8" s="19" t="s">
        <v>60</v>
      </c>
      <c r="I8" s="107">
        <v>53</v>
      </c>
      <c r="J8" s="24">
        <v>1.5</v>
      </c>
      <c r="K8" s="305"/>
      <c r="L8" s="127" t="s">
        <v>35</v>
      </c>
      <c r="M8" s="145" t="s">
        <v>187</v>
      </c>
      <c r="N8" s="144" t="s">
        <v>57</v>
      </c>
      <c r="O8" s="4" t="s">
        <v>58</v>
      </c>
      <c r="P8" s="94"/>
    </row>
    <row r="9" spans="1:20" s="15" customFormat="1" ht="23.1" customHeight="1">
      <c r="A9" s="90">
        <v>3</v>
      </c>
      <c r="B9" s="16">
        <v>3</v>
      </c>
      <c r="C9" s="302"/>
      <c r="D9" s="22" t="s">
        <v>182</v>
      </c>
      <c r="E9" s="29" t="s">
        <v>199</v>
      </c>
      <c r="F9" s="23" t="s">
        <v>188</v>
      </c>
      <c r="G9" s="18" t="s">
        <v>59</v>
      </c>
      <c r="H9" s="19" t="s">
        <v>60</v>
      </c>
      <c r="I9" s="107">
        <v>54</v>
      </c>
      <c r="J9" s="24">
        <v>2.5</v>
      </c>
      <c r="K9" s="305"/>
      <c r="L9" s="127" t="s">
        <v>34</v>
      </c>
      <c r="M9" s="146" t="s">
        <v>78</v>
      </c>
      <c r="N9" s="144" t="s">
        <v>57</v>
      </c>
      <c r="O9" s="4" t="s">
        <v>58</v>
      </c>
      <c r="P9" s="6"/>
    </row>
    <row r="10" spans="1:20" s="15" customFormat="1" ht="23.1" customHeight="1">
      <c r="A10" s="90">
        <v>4</v>
      </c>
      <c r="B10" s="16">
        <v>4</v>
      </c>
      <c r="C10" s="302"/>
      <c r="D10" s="22" t="s">
        <v>117</v>
      </c>
      <c r="E10" s="29" t="s">
        <v>198</v>
      </c>
      <c r="F10" s="23" t="s">
        <v>189</v>
      </c>
      <c r="G10" s="18" t="s">
        <v>59</v>
      </c>
      <c r="H10" s="19" t="s">
        <v>60</v>
      </c>
      <c r="I10" s="107">
        <v>55</v>
      </c>
      <c r="J10" s="24">
        <v>3</v>
      </c>
      <c r="K10" s="305"/>
      <c r="L10" s="140" t="s">
        <v>158</v>
      </c>
      <c r="M10" s="145" t="s">
        <v>196</v>
      </c>
      <c r="N10" s="144" t="s">
        <v>66</v>
      </c>
      <c r="O10" s="4" t="s">
        <v>63</v>
      </c>
      <c r="P10" s="116"/>
    </row>
    <row r="11" spans="1:20" s="15" customFormat="1" ht="23.1" customHeight="1">
      <c r="A11" s="90">
        <v>5</v>
      </c>
      <c r="B11" s="16">
        <v>5</v>
      </c>
      <c r="C11" s="302"/>
      <c r="D11" s="21" t="s">
        <v>6</v>
      </c>
      <c r="E11" s="30" t="s">
        <v>174</v>
      </c>
      <c r="F11" s="23" t="s">
        <v>37</v>
      </c>
      <c r="G11" s="290" t="s">
        <v>104</v>
      </c>
      <c r="H11" s="293" t="s">
        <v>103</v>
      </c>
      <c r="I11" s="107">
        <v>56</v>
      </c>
      <c r="J11" s="24">
        <v>4</v>
      </c>
      <c r="K11" s="305"/>
      <c r="L11" s="127" t="s">
        <v>101</v>
      </c>
      <c r="M11" s="145" t="s">
        <v>79</v>
      </c>
      <c r="N11" s="144" t="s">
        <v>57</v>
      </c>
      <c r="O11" s="4" t="s">
        <v>58</v>
      </c>
      <c r="P11" s="6"/>
      <c r="Q11" s="27"/>
      <c r="R11" s="27"/>
      <c r="S11" s="27"/>
      <c r="T11" s="28"/>
    </row>
    <row r="12" spans="1:20" s="15" customFormat="1" ht="23.1" customHeight="1">
      <c r="A12" s="90">
        <v>6</v>
      </c>
      <c r="B12" s="16">
        <v>6</v>
      </c>
      <c r="C12" s="302"/>
      <c r="D12" s="22" t="s">
        <v>6</v>
      </c>
      <c r="E12" s="29" t="s">
        <v>173</v>
      </c>
      <c r="F12" s="23" t="s">
        <v>14</v>
      </c>
      <c r="G12" s="291"/>
      <c r="H12" s="294"/>
      <c r="I12" s="107">
        <v>57</v>
      </c>
      <c r="J12" s="24">
        <v>5</v>
      </c>
      <c r="K12" s="305"/>
      <c r="L12" s="127" t="s">
        <v>98</v>
      </c>
      <c r="M12" s="145" t="s">
        <v>74</v>
      </c>
      <c r="N12" s="144" t="s">
        <v>57</v>
      </c>
      <c r="O12" s="4" t="s">
        <v>58</v>
      </c>
      <c r="P12" s="94"/>
      <c r="Q12" s="27"/>
      <c r="R12" s="27"/>
      <c r="S12" s="27"/>
      <c r="T12" s="28"/>
    </row>
    <row r="13" spans="1:20" s="15" customFormat="1" ht="23.1" customHeight="1">
      <c r="A13" s="90">
        <v>7</v>
      </c>
      <c r="B13" s="16">
        <v>7</v>
      </c>
      <c r="C13" s="302"/>
      <c r="D13" s="22" t="s">
        <v>6</v>
      </c>
      <c r="E13" s="29"/>
      <c r="F13" s="23" t="s">
        <v>83</v>
      </c>
      <c r="G13" s="292"/>
      <c r="H13" s="295"/>
      <c r="I13" s="107">
        <v>58</v>
      </c>
      <c r="J13" s="24">
        <v>5.5</v>
      </c>
      <c r="K13" s="305"/>
      <c r="L13" s="140" t="s">
        <v>56</v>
      </c>
      <c r="M13" s="145" t="s">
        <v>73</v>
      </c>
      <c r="N13" s="144" t="s">
        <v>66</v>
      </c>
      <c r="O13" s="4" t="s">
        <v>66</v>
      </c>
      <c r="Q13" s="27"/>
      <c r="R13" s="28"/>
      <c r="S13" s="27"/>
      <c r="T13" s="28"/>
    </row>
    <row r="14" spans="1:20" s="15" customFormat="1" ht="23.1" customHeight="1">
      <c r="A14" s="90">
        <v>8</v>
      </c>
      <c r="B14" s="16">
        <v>8</v>
      </c>
      <c r="C14" s="302"/>
      <c r="D14" s="22" t="s">
        <v>9</v>
      </c>
      <c r="E14" s="29" t="s">
        <v>175</v>
      </c>
      <c r="F14" s="31" t="s">
        <v>84</v>
      </c>
      <c r="G14" s="18" t="s">
        <v>59</v>
      </c>
      <c r="H14" s="19" t="s">
        <v>60</v>
      </c>
      <c r="I14" s="107">
        <v>59</v>
      </c>
      <c r="J14" s="24">
        <v>6</v>
      </c>
      <c r="K14" s="305"/>
      <c r="L14" s="140" t="s">
        <v>159</v>
      </c>
      <c r="M14" s="145" t="s">
        <v>150</v>
      </c>
      <c r="N14" s="144" t="s">
        <v>66</v>
      </c>
      <c r="O14" s="4" t="s">
        <v>63</v>
      </c>
    </row>
    <row r="15" spans="1:20" s="15" customFormat="1" ht="23.1" customHeight="1">
      <c r="A15" s="90">
        <v>9</v>
      </c>
      <c r="B15" s="16">
        <v>9</v>
      </c>
      <c r="C15" s="302"/>
      <c r="D15" s="21" t="s">
        <v>10</v>
      </c>
      <c r="E15" s="29" t="s">
        <v>175</v>
      </c>
      <c r="F15" s="31" t="s">
        <v>170</v>
      </c>
      <c r="G15" s="290" t="s">
        <v>104</v>
      </c>
      <c r="H15" s="293" t="s">
        <v>103</v>
      </c>
      <c r="I15" s="107">
        <v>60</v>
      </c>
      <c r="J15" s="24">
        <v>7</v>
      </c>
      <c r="K15" s="305"/>
      <c r="L15" s="127" t="s">
        <v>41</v>
      </c>
      <c r="M15" s="145" t="s">
        <v>80</v>
      </c>
      <c r="N15" s="144" t="s">
        <v>57</v>
      </c>
      <c r="O15" s="4" t="s">
        <v>58</v>
      </c>
      <c r="P15" s="6"/>
      <c r="Q15" s="27"/>
      <c r="R15" s="28"/>
      <c r="S15" s="27"/>
      <c r="T15" s="28"/>
    </row>
    <row r="16" spans="1:20" s="15" customFormat="1" ht="23.1" customHeight="1">
      <c r="A16" s="90">
        <v>10</v>
      </c>
      <c r="B16" s="16">
        <v>10</v>
      </c>
      <c r="C16" s="302"/>
      <c r="D16" s="21" t="s">
        <v>10</v>
      </c>
      <c r="E16" s="30"/>
      <c r="F16" s="31" t="s">
        <v>94</v>
      </c>
      <c r="G16" s="291"/>
      <c r="H16" s="294"/>
      <c r="I16" s="107">
        <v>61</v>
      </c>
      <c r="J16" s="24">
        <v>8</v>
      </c>
      <c r="K16" s="305"/>
      <c r="L16" s="22" t="s">
        <v>33</v>
      </c>
      <c r="M16" s="96" t="s">
        <v>77</v>
      </c>
      <c r="N16" s="144" t="s">
        <v>57</v>
      </c>
      <c r="O16" s="4" t="s">
        <v>58</v>
      </c>
      <c r="P16" s="6"/>
      <c r="Q16" s="27"/>
      <c r="R16" s="28"/>
      <c r="S16" s="27"/>
      <c r="T16" s="28"/>
    </row>
    <row r="17" spans="1:20" s="15" customFormat="1" ht="23.1" customHeight="1" thickBot="1">
      <c r="A17" s="90">
        <v>11</v>
      </c>
      <c r="B17" s="16">
        <v>11</v>
      </c>
      <c r="C17" s="303"/>
      <c r="D17" s="21" t="s">
        <v>10</v>
      </c>
      <c r="E17" s="172" t="s">
        <v>175</v>
      </c>
      <c r="F17" s="31" t="s">
        <v>197</v>
      </c>
      <c r="G17" s="296"/>
      <c r="H17" s="297"/>
      <c r="I17" s="107">
        <v>62</v>
      </c>
      <c r="J17" s="24">
        <v>9</v>
      </c>
      <c r="K17" s="305"/>
      <c r="L17" s="22" t="s">
        <v>110</v>
      </c>
      <c r="M17" s="96" t="s">
        <v>91</v>
      </c>
      <c r="N17" s="144" t="s">
        <v>57</v>
      </c>
      <c r="O17" s="4" t="s">
        <v>58</v>
      </c>
      <c r="P17" s="6"/>
      <c r="S17" s="27"/>
      <c r="T17" s="28"/>
    </row>
    <row r="18" spans="1:20" s="15" customFormat="1" ht="23.1" customHeight="1">
      <c r="A18" s="91">
        <v>12</v>
      </c>
      <c r="B18" s="32">
        <v>1</v>
      </c>
      <c r="C18" s="306" t="s">
        <v>1</v>
      </c>
      <c r="D18" s="118" t="s">
        <v>100</v>
      </c>
      <c r="E18" s="118"/>
      <c r="F18" s="119" t="s">
        <v>13</v>
      </c>
      <c r="G18" s="106" t="s">
        <v>131</v>
      </c>
      <c r="H18" s="3" t="s">
        <v>132</v>
      </c>
      <c r="I18" s="107">
        <v>63</v>
      </c>
      <c r="J18" s="24">
        <v>10</v>
      </c>
      <c r="K18" s="305"/>
      <c r="L18" s="22" t="s">
        <v>108</v>
      </c>
      <c r="M18" s="96" t="s">
        <v>69</v>
      </c>
      <c r="N18" s="144" t="s">
        <v>59</v>
      </c>
      <c r="O18" s="4" t="s">
        <v>60</v>
      </c>
      <c r="P18" s="116" t="s">
        <v>144</v>
      </c>
      <c r="S18" s="27"/>
      <c r="T18" s="28"/>
    </row>
    <row r="19" spans="1:20" s="15" customFormat="1" ht="23.1" customHeight="1">
      <c r="A19" s="90">
        <v>13</v>
      </c>
      <c r="B19" s="33">
        <v>2</v>
      </c>
      <c r="C19" s="302"/>
      <c r="D19" s="22" t="s">
        <v>11</v>
      </c>
      <c r="E19" s="22"/>
      <c r="F19" s="35" t="s">
        <v>15</v>
      </c>
      <c r="G19" s="342" t="s">
        <v>190</v>
      </c>
      <c r="H19" s="343"/>
      <c r="I19" s="107">
        <v>64</v>
      </c>
      <c r="J19" s="24">
        <v>11</v>
      </c>
      <c r="K19" s="305"/>
      <c r="L19" s="22" t="s">
        <v>109</v>
      </c>
      <c r="M19" s="96" t="s">
        <v>70</v>
      </c>
      <c r="N19" s="144" t="s">
        <v>65</v>
      </c>
      <c r="O19" s="4" t="s">
        <v>63</v>
      </c>
      <c r="P19" s="94"/>
      <c r="S19" s="27"/>
      <c r="T19" s="28"/>
    </row>
    <row r="20" spans="1:20" s="15" customFormat="1" ht="23.1" customHeight="1">
      <c r="A20" s="90">
        <v>14</v>
      </c>
      <c r="B20" s="16">
        <v>3</v>
      </c>
      <c r="C20" s="302"/>
      <c r="D20" s="22" t="s">
        <v>11</v>
      </c>
      <c r="E20" s="34"/>
      <c r="F20" s="36" t="s">
        <v>12</v>
      </c>
      <c r="G20" s="344"/>
      <c r="H20" s="345"/>
      <c r="I20" s="107">
        <v>65</v>
      </c>
      <c r="J20" s="24">
        <v>12</v>
      </c>
      <c r="K20" s="305"/>
      <c r="L20" s="22" t="s">
        <v>52</v>
      </c>
      <c r="M20" s="23" t="s">
        <v>166</v>
      </c>
      <c r="N20" s="144" t="s">
        <v>57</v>
      </c>
      <c r="O20" s="4" t="s">
        <v>58</v>
      </c>
      <c r="P20" s="94"/>
      <c r="S20" s="27"/>
      <c r="T20" s="27"/>
    </row>
    <row r="21" spans="1:20" s="15" customFormat="1" ht="23.1" customHeight="1">
      <c r="A21" s="90">
        <v>15</v>
      </c>
      <c r="B21" s="33">
        <v>4</v>
      </c>
      <c r="C21" s="302"/>
      <c r="D21" s="125" t="s">
        <v>11</v>
      </c>
      <c r="E21" s="125"/>
      <c r="F21" s="126" t="s">
        <v>185</v>
      </c>
      <c r="G21" s="344"/>
      <c r="H21" s="345"/>
      <c r="I21" s="107">
        <v>66</v>
      </c>
      <c r="J21" s="24">
        <v>12.5</v>
      </c>
      <c r="K21" s="305"/>
      <c r="L21" s="140" t="s">
        <v>142</v>
      </c>
      <c r="M21" s="145" t="s">
        <v>75</v>
      </c>
      <c r="N21" s="144" t="s">
        <v>64</v>
      </c>
      <c r="O21" s="4" t="s">
        <v>64</v>
      </c>
      <c r="P21" s="6"/>
      <c r="S21" s="27"/>
      <c r="T21" s="28"/>
    </row>
    <row r="22" spans="1:20" s="15" customFormat="1" ht="23.1" customHeight="1">
      <c r="A22" s="90">
        <v>16</v>
      </c>
      <c r="B22" s="16">
        <v>5</v>
      </c>
      <c r="C22" s="302"/>
      <c r="D22" s="127" t="s">
        <v>11</v>
      </c>
      <c r="E22" s="127"/>
      <c r="F22" s="128" t="s">
        <v>191</v>
      </c>
      <c r="G22" s="344"/>
      <c r="H22" s="345"/>
      <c r="I22" s="107">
        <v>67</v>
      </c>
      <c r="J22" s="24">
        <v>13.5</v>
      </c>
      <c r="K22" s="305"/>
      <c r="L22" s="127" t="s">
        <v>106</v>
      </c>
      <c r="M22" s="145" t="s">
        <v>169</v>
      </c>
      <c r="N22" s="144" t="s">
        <v>57</v>
      </c>
      <c r="O22" s="4" t="s">
        <v>58</v>
      </c>
      <c r="P22" s="6"/>
      <c r="S22" s="27"/>
      <c r="T22" s="28"/>
    </row>
    <row r="23" spans="1:20" s="15" customFormat="1" ht="23.1" customHeight="1">
      <c r="A23" s="90">
        <v>17</v>
      </c>
      <c r="B23" s="33">
        <v>6</v>
      </c>
      <c r="C23" s="302"/>
      <c r="D23" s="127" t="s">
        <v>11</v>
      </c>
      <c r="E23" s="127"/>
      <c r="F23" s="128" t="s">
        <v>192</v>
      </c>
      <c r="G23" s="344"/>
      <c r="H23" s="345"/>
      <c r="I23" s="107">
        <v>68</v>
      </c>
      <c r="J23" s="24">
        <v>14.5</v>
      </c>
      <c r="K23" s="305"/>
      <c r="L23" s="22" t="s">
        <v>105</v>
      </c>
      <c r="M23" s="146" t="s">
        <v>76</v>
      </c>
      <c r="N23" s="144" t="s">
        <v>57</v>
      </c>
      <c r="O23" s="4" t="s">
        <v>60</v>
      </c>
      <c r="P23" s="6"/>
      <c r="S23" s="27"/>
      <c r="T23" s="28"/>
    </row>
    <row r="24" spans="1:20" s="15" customFormat="1" ht="23.1" customHeight="1">
      <c r="A24" s="90"/>
      <c r="B24" s="16"/>
      <c r="C24" s="302"/>
      <c r="D24" s="127" t="s">
        <v>11</v>
      </c>
      <c r="E24" s="127"/>
      <c r="F24" s="128" t="s">
        <v>200</v>
      </c>
      <c r="G24" s="346"/>
      <c r="H24" s="347"/>
      <c r="I24" s="107">
        <v>69</v>
      </c>
      <c r="J24" s="24">
        <v>15</v>
      </c>
      <c r="K24" s="305"/>
      <c r="L24" s="140" t="s">
        <v>48</v>
      </c>
      <c r="M24" s="146" t="s">
        <v>71</v>
      </c>
      <c r="N24" s="144" t="s">
        <v>60</v>
      </c>
      <c r="O24" s="4" t="s">
        <v>58</v>
      </c>
      <c r="P24" s="6"/>
      <c r="S24" s="27"/>
      <c r="T24" s="28"/>
    </row>
    <row r="25" spans="1:20" s="15" customFormat="1" ht="23.1" customHeight="1">
      <c r="A25" s="90">
        <v>18</v>
      </c>
      <c r="B25" s="16">
        <v>6.5</v>
      </c>
      <c r="C25" s="302"/>
      <c r="D25" s="139" t="s">
        <v>123</v>
      </c>
      <c r="E25" s="120"/>
      <c r="F25" s="151" t="s">
        <v>168</v>
      </c>
      <c r="G25" s="106" t="s">
        <v>102</v>
      </c>
      <c r="H25" s="115" t="s">
        <v>63</v>
      </c>
      <c r="I25" s="107">
        <v>70</v>
      </c>
      <c r="J25" s="24">
        <v>15.5</v>
      </c>
      <c r="K25" s="305"/>
      <c r="L25" s="140" t="s">
        <v>49</v>
      </c>
      <c r="M25" s="145" t="s">
        <v>72</v>
      </c>
      <c r="N25" s="144" t="s">
        <v>66</v>
      </c>
      <c r="O25" s="95" t="s">
        <v>160</v>
      </c>
      <c r="P25" s="6"/>
      <c r="S25" s="27"/>
      <c r="T25" s="27"/>
    </row>
    <row r="26" spans="1:20" s="15" customFormat="1" ht="23.1" customHeight="1">
      <c r="A26" s="90">
        <v>19</v>
      </c>
      <c r="B26" s="16">
        <v>7.5</v>
      </c>
      <c r="C26" s="302"/>
      <c r="D26" s="120" t="s">
        <v>181</v>
      </c>
      <c r="E26" s="127"/>
      <c r="F26" s="128" t="s">
        <v>183</v>
      </c>
      <c r="G26" s="1" t="s">
        <v>59</v>
      </c>
      <c r="H26" s="178" t="s">
        <v>184</v>
      </c>
      <c r="I26" s="107">
        <v>71</v>
      </c>
      <c r="J26" s="24">
        <v>16.5</v>
      </c>
      <c r="K26" s="305"/>
      <c r="L26" s="22" t="s">
        <v>50</v>
      </c>
      <c r="M26" s="145" t="s">
        <v>128</v>
      </c>
      <c r="N26" s="144" t="s">
        <v>57</v>
      </c>
      <c r="O26" s="4" t="s">
        <v>58</v>
      </c>
      <c r="P26" s="6"/>
      <c r="S26" s="27"/>
      <c r="T26" s="27"/>
    </row>
    <row r="27" spans="1:20" s="15" customFormat="1" ht="23.1" customHeight="1">
      <c r="A27" s="90">
        <v>20</v>
      </c>
      <c r="B27" s="16">
        <v>8.5</v>
      </c>
      <c r="C27" s="302"/>
      <c r="D27" s="127" t="s">
        <v>181</v>
      </c>
      <c r="E27" s="120"/>
      <c r="F27" s="151" t="s">
        <v>180</v>
      </c>
      <c r="G27" s="1" t="s">
        <v>121</v>
      </c>
      <c r="H27" s="178" t="s">
        <v>184</v>
      </c>
      <c r="I27" s="107">
        <v>72</v>
      </c>
      <c r="J27" s="24">
        <v>17</v>
      </c>
      <c r="K27" s="305"/>
      <c r="L27" s="140" t="s">
        <v>143</v>
      </c>
      <c r="M27" s="145" t="s">
        <v>87</v>
      </c>
      <c r="N27" s="144" t="s">
        <v>66</v>
      </c>
      <c r="O27" s="4" t="s">
        <v>66</v>
      </c>
      <c r="P27" s="6"/>
      <c r="S27" s="27"/>
      <c r="T27" s="28"/>
    </row>
    <row r="28" spans="1:20" s="15" customFormat="1" ht="23.1" customHeight="1" thickBot="1">
      <c r="A28" s="90">
        <v>21</v>
      </c>
      <c r="B28" s="16">
        <v>9</v>
      </c>
      <c r="C28" s="303"/>
      <c r="D28" s="164" t="s">
        <v>181</v>
      </c>
      <c r="E28" s="148"/>
      <c r="F28" s="173" t="s">
        <v>186</v>
      </c>
      <c r="G28" s="138" t="s">
        <v>102</v>
      </c>
      <c r="H28" s="86" t="s">
        <v>60</v>
      </c>
      <c r="I28" s="107">
        <v>73</v>
      </c>
      <c r="J28" s="24">
        <v>17.5</v>
      </c>
      <c r="K28" s="305"/>
      <c r="L28" s="140" t="s">
        <v>107</v>
      </c>
      <c r="M28" s="145" t="s">
        <v>36</v>
      </c>
      <c r="N28" s="144" t="s">
        <v>60</v>
      </c>
      <c r="O28" s="4" t="s">
        <v>58</v>
      </c>
      <c r="P28" s="6"/>
      <c r="S28" s="27"/>
      <c r="T28" s="28"/>
    </row>
    <row r="29" spans="1:20" s="15" customFormat="1" ht="23.1" customHeight="1" thickBot="1">
      <c r="A29" s="91">
        <v>22</v>
      </c>
      <c r="B29" s="32">
        <v>1</v>
      </c>
      <c r="C29" s="307" t="s">
        <v>120</v>
      </c>
      <c r="D29" s="118" t="s">
        <v>154</v>
      </c>
      <c r="E29" s="165"/>
      <c r="F29" s="141" t="s">
        <v>151</v>
      </c>
      <c r="G29" s="142" t="s">
        <v>124</v>
      </c>
      <c r="H29" s="143" t="s">
        <v>124</v>
      </c>
      <c r="I29" s="107">
        <v>74</v>
      </c>
      <c r="J29" s="135">
        <v>18.5</v>
      </c>
      <c r="K29" s="325"/>
      <c r="L29" s="38" t="s">
        <v>38</v>
      </c>
      <c r="M29" s="98" t="s">
        <v>42</v>
      </c>
      <c r="N29" s="99" t="s">
        <v>59</v>
      </c>
      <c r="O29" s="136" t="s">
        <v>63</v>
      </c>
      <c r="P29" s="94"/>
    </row>
    <row r="30" spans="1:20" s="15" customFormat="1" ht="23.1" customHeight="1" thickBot="1">
      <c r="A30" s="90">
        <v>23</v>
      </c>
      <c r="B30" s="33">
        <v>2</v>
      </c>
      <c r="C30" s="308"/>
      <c r="D30" s="127" t="s">
        <v>35</v>
      </c>
      <c r="E30" s="166"/>
      <c r="F30" s="129" t="s">
        <v>193</v>
      </c>
      <c r="G30" s="106" t="s">
        <v>124</v>
      </c>
      <c r="H30" s="115" t="s">
        <v>124</v>
      </c>
      <c r="I30" s="157">
        <v>75</v>
      </c>
      <c r="J30" s="85">
        <v>1</v>
      </c>
      <c r="K30" s="137" t="s">
        <v>95</v>
      </c>
      <c r="L30" s="87" t="s">
        <v>130</v>
      </c>
      <c r="M30" s="132" t="s">
        <v>81</v>
      </c>
      <c r="N30" s="99" t="s">
        <v>59</v>
      </c>
      <c r="O30" s="88" t="s">
        <v>63</v>
      </c>
      <c r="P30" s="6"/>
    </row>
    <row r="31" spans="1:20" s="15" customFormat="1" ht="23.1" customHeight="1">
      <c r="A31" s="90">
        <v>24</v>
      </c>
      <c r="B31" s="33">
        <v>3</v>
      </c>
      <c r="C31" s="308"/>
      <c r="D31" s="120" t="s">
        <v>34</v>
      </c>
      <c r="E31" s="167"/>
      <c r="F31" s="121" t="s">
        <v>55</v>
      </c>
      <c r="G31" s="106" t="s">
        <v>124</v>
      </c>
      <c r="H31" s="115" t="s">
        <v>124</v>
      </c>
      <c r="I31" s="158" t="s">
        <v>165</v>
      </c>
      <c r="J31" s="159">
        <f>B17+B28+B58+J29+J30</f>
        <v>68.5</v>
      </c>
      <c r="K31" s="152"/>
      <c r="L31" s="153"/>
      <c r="M31" s="154"/>
      <c r="N31" s="150"/>
      <c r="O31" s="155"/>
      <c r="P31" s="6"/>
    </row>
    <row r="32" spans="1:20" s="15" customFormat="1" ht="23.1" customHeight="1">
      <c r="A32" s="90">
        <v>25</v>
      </c>
      <c r="B32" s="33">
        <v>4</v>
      </c>
      <c r="C32" s="308"/>
      <c r="D32" s="120" t="s">
        <v>153</v>
      </c>
      <c r="E32" s="167"/>
      <c r="F32" s="129" t="s">
        <v>24</v>
      </c>
      <c r="G32" s="106" t="s">
        <v>125</v>
      </c>
      <c r="H32" s="115" t="s">
        <v>125</v>
      </c>
      <c r="I32" s="40"/>
      <c r="J32" s="43" t="s">
        <v>194</v>
      </c>
      <c r="K32" s="40"/>
      <c r="L32" s="41"/>
      <c r="M32" s="41"/>
      <c r="N32" s="40"/>
      <c r="O32" s="42"/>
      <c r="P32" s="6"/>
    </row>
    <row r="33" spans="1:16" s="15" customFormat="1" ht="23.1" customHeight="1">
      <c r="A33" s="90">
        <v>26</v>
      </c>
      <c r="B33" s="33">
        <v>5</v>
      </c>
      <c r="C33" s="308"/>
      <c r="D33" s="21" t="s">
        <v>112</v>
      </c>
      <c r="E33" s="168"/>
      <c r="F33" s="39" t="s">
        <v>25</v>
      </c>
      <c r="G33" s="106" t="s">
        <v>124</v>
      </c>
      <c r="H33" s="115" t="s">
        <v>125</v>
      </c>
      <c r="I33" s="40"/>
      <c r="J33" s="44" t="s">
        <v>3</v>
      </c>
      <c r="K33" s="44" t="s">
        <v>99</v>
      </c>
      <c r="L33" s="45" t="s">
        <v>53</v>
      </c>
      <c r="M33" s="320" t="s">
        <v>97</v>
      </c>
      <c r="N33" s="321"/>
      <c r="O33" s="42"/>
      <c r="P33" s="6"/>
    </row>
    <row r="34" spans="1:16" s="15" customFormat="1" ht="23.1" customHeight="1">
      <c r="A34" s="90">
        <v>27</v>
      </c>
      <c r="B34" s="33">
        <v>6</v>
      </c>
      <c r="C34" s="308"/>
      <c r="D34" s="21" t="s">
        <v>98</v>
      </c>
      <c r="E34" s="168"/>
      <c r="F34" s="39" t="s">
        <v>40</v>
      </c>
      <c r="G34" s="106" t="s">
        <v>124</v>
      </c>
      <c r="H34" s="115" t="s">
        <v>125</v>
      </c>
      <c r="I34" s="40"/>
      <c r="J34" s="122" t="s">
        <v>1</v>
      </c>
      <c r="K34" s="46" t="s">
        <v>191</v>
      </c>
      <c r="L34" s="47">
        <v>44197</v>
      </c>
      <c r="M34" s="332" t="s">
        <v>179</v>
      </c>
      <c r="N34" s="332"/>
      <c r="O34" s="42"/>
      <c r="P34" s="6"/>
    </row>
    <row r="35" spans="1:16" s="15" customFormat="1" ht="23.1" customHeight="1">
      <c r="A35" s="90">
        <v>28</v>
      </c>
      <c r="B35" s="33">
        <v>7</v>
      </c>
      <c r="C35" s="308"/>
      <c r="D35" s="22" t="s">
        <v>41</v>
      </c>
      <c r="E35" s="169"/>
      <c r="F35" s="39" t="s">
        <v>26</v>
      </c>
      <c r="G35" s="106" t="s">
        <v>125</v>
      </c>
      <c r="H35" s="115" t="s">
        <v>125</v>
      </c>
      <c r="I35" s="40"/>
      <c r="J35" s="122" t="s">
        <v>1</v>
      </c>
      <c r="K35" s="46" t="s">
        <v>192</v>
      </c>
      <c r="L35" s="47">
        <v>44197</v>
      </c>
      <c r="M35" s="332" t="s">
        <v>179</v>
      </c>
      <c r="N35" s="332"/>
      <c r="O35" s="42"/>
      <c r="P35" s="6"/>
    </row>
    <row r="36" spans="1:16" s="15" customFormat="1" ht="23.1" customHeight="1">
      <c r="A36" s="90">
        <v>29</v>
      </c>
      <c r="B36" s="33">
        <v>8</v>
      </c>
      <c r="C36" s="308"/>
      <c r="D36" s="125" t="s">
        <v>115</v>
      </c>
      <c r="E36" s="170"/>
      <c r="F36" s="129" t="s">
        <v>139</v>
      </c>
      <c r="G36" s="106" t="s">
        <v>125</v>
      </c>
      <c r="H36" s="115" t="s">
        <v>124</v>
      </c>
      <c r="I36" s="40"/>
      <c r="J36" s="123" t="s">
        <v>0</v>
      </c>
      <c r="K36" s="46" t="s">
        <v>189</v>
      </c>
      <c r="L36" s="47">
        <v>44197</v>
      </c>
      <c r="M36" s="332" t="s">
        <v>117</v>
      </c>
      <c r="N36" s="332"/>
      <c r="O36" s="42"/>
      <c r="P36" s="6"/>
    </row>
    <row r="37" spans="1:16" s="15" customFormat="1" ht="23.1" customHeight="1">
      <c r="A37" s="90">
        <v>30</v>
      </c>
      <c r="B37" s="33">
        <v>9</v>
      </c>
      <c r="C37" s="308"/>
      <c r="D37" s="22" t="s">
        <v>113</v>
      </c>
      <c r="E37" s="169"/>
      <c r="F37" s="39" t="s">
        <v>28</v>
      </c>
      <c r="G37" s="106" t="s">
        <v>125</v>
      </c>
      <c r="H37" s="115" t="s">
        <v>125</v>
      </c>
      <c r="I37" s="40"/>
      <c r="J37" s="123" t="s">
        <v>0</v>
      </c>
      <c r="K37" s="46" t="s">
        <v>188</v>
      </c>
      <c r="L37" s="47">
        <v>44199</v>
      </c>
      <c r="M37" s="332" t="s">
        <v>182</v>
      </c>
      <c r="N37" s="332"/>
      <c r="O37" s="42"/>
      <c r="P37" s="6"/>
    </row>
    <row r="38" spans="1:16" s="15" customFormat="1" ht="23.1" customHeight="1">
      <c r="A38" s="90">
        <v>31</v>
      </c>
      <c r="B38" s="33">
        <v>10</v>
      </c>
      <c r="C38" s="308"/>
      <c r="D38" s="22" t="s">
        <v>52</v>
      </c>
      <c r="E38" s="169"/>
      <c r="F38" s="39" t="s">
        <v>45</v>
      </c>
      <c r="G38" s="106" t="s">
        <v>124</v>
      </c>
      <c r="H38" s="97" t="s">
        <v>124</v>
      </c>
      <c r="J38" s="180" t="s">
        <v>120</v>
      </c>
      <c r="K38" s="46" t="s">
        <v>193</v>
      </c>
      <c r="L38" s="47">
        <v>44197</v>
      </c>
      <c r="M38" s="332" t="s">
        <v>35</v>
      </c>
      <c r="N38" s="332"/>
      <c r="O38" s="42"/>
      <c r="P38" s="6"/>
    </row>
    <row r="39" spans="1:16" s="15" customFormat="1" ht="23.1" customHeight="1">
      <c r="A39" s="90">
        <v>32</v>
      </c>
      <c r="B39" s="33">
        <v>11</v>
      </c>
      <c r="C39" s="308"/>
      <c r="D39" s="22" t="s">
        <v>108</v>
      </c>
      <c r="E39" s="169"/>
      <c r="F39" s="39" t="s">
        <v>47</v>
      </c>
      <c r="G39" s="106" t="s">
        <v>125</v>
      </c>
      <c r="H39" s="115" t="s">
        <v>124</v>
      </c>
      <c r="J39" s="180" t="s">
        <v>120</v>
      </c>
      <c r="K39" s="46" t="s">
        <v>195</v>
      </c>
      <c r="L39" s="47">
        <v>44197</v>
      </c>
      <c r="M39" s="310" t="s">
        <v>116</v>
      </c>
      <c r="N39" s="311"/>
      <c r="O39" s="42"/>
      <c r="P39" s="6"/>
    </row>
    <row r="40" spans="1:16" s="15" customFormat="1" ht="23.1" customHeight="1">
      <c r="A40" s="90">
        <v>33</v>
      </c>
      <c r="B40" s="33">
        <v>12</v>
      </c>
      <c r="C40" s="308"/>
      <c r="D40" s="22" t="s">
        <v>146</v>
      </c>
      <c r="E40" s="169"/>
      <c r="F40" s="39" t="s">
        <v>29</v>
      </c>
      <c r="G40" s="106" t="s">
        <v>124</v>
      </c>
      <c r="H40" s="115" t="s">
        <v>125</v>
      </c>
      <c r="J40" s="122" t="s">
        <v>86</v>
      </c>
      <c r="K40" s="123" t="s">
        <v>196</v>
      </c>
      <c r="L40" s="47">
        <v>44199</v>
      </c>
      <c r="M40" s="330" t="s">
        <v>149</v>
      </c>
      <c r="N40" s="331"/>
      <c r="O40" s="42"/>
      <c r="P40" s="6"/>
    </row>
    <row r="41" spans="1:16" s="15" customFormat="1" ht="23.1" customHeight="1">
      <c r="A41" s="90">
        <v>34</v>
      </c>
      <c r="B41" s="33">
        <v>13</v>
      </c>
      <c r="C41" s="308"/>
      <c r="D41" s="22" t="s">
        <v>145</v>
      </c>
      <c r="E41" s="169"/>
      <c r="F41" s="39" t="s">
        <v>46</v>
      </c>
      <c r="G41" s="106" t="s">
        <v>124</v>
      </c>
      <c r="H41" s="115" t="s">
        <v>124</v>
      </c>
      <c r="J41" s="123" t="s">
        <v>0</v>
      </c>
      <c r="K41" s="123" t="s">
        <v>197</v>
      </c>
      <c r="L41" s="47">
        <v>44199</v>
      </c>
      <c r="M41" s="330" t="s">
        <v>10</v>
      </c>
      <c r="N41" s="331"/>
      <c r="O41" s="42"/>
      <c r="P41" s="6"/>
    </row>
    <row r="42" spans="1:16" s="15" customFormat="1" ht="23.1" customHeight="1">
      <c r="A42" s="90">
        <v>35</v>
      </c>
      <c r="B42" s="33">
        <v>14</v>
      </c>
      <c r="C42" s="308"/>
      <c r="D42" s="22" t="s">
        <v>155</v>
      </c>
      <c r="E42" s="169"/>
      <c r="F42" s="39" t="s">
        <v>51</v>
      </c>
      <c r="G42" s="106" t="s">
        <v>124</v>
      </c>
      <c r="H42" s="115" t="s">
        <v>125</v>
      </c>
      <c r="J42" s="130"/>
      <c r="K42" s="112"/>
      <c r="L42" s="101"/>
      <c r="M42" s="322"/>
      <c r="N42" s="322"/>
      <c r="O42" s="42"/>
      <c r="P42" s="6"/>
    </row>
    <row r="43" spans="1:16" s="15" customFormat="1" ht="23.1" customHeight="1">
      <c r="A43" s="90">
        <v>36</v>
      </c>
      <c r="B43" s="33">
        <v>14.5</v>
      </c>
      <c r="C43" s="308"/>
      <c r="D43" s="140" t="s">
        <v>152</v>
      </c>
      <c r="E43" s="166"/>
      <c r="F43" s="93" t="s">
        <v>32</v>
      </c>
      <c r="G43" s="1" t="s">
        <v>62</v>
      </c>
      <c r="H43" s="97" t="s">
        <v>61</v>
      </c>
      <c r="J43" s="130"/>
      <c r="K43" s="112"/>
      <c r="L43" s="101"/>
      <c r="M43" s="322"/>
      <c r="N43" s="322"/>
      <c r="O43" s="42"/>
      <c r="P43" s="6"/>
    </row>
    <row r="44" spans="1:16" s="15" customFormat="1" ht="23.1" customHeight="1">
      <c r="A44" s="90">
        <v>37</v>
      </c>
      <c r="B44" s="33">
        <v>15.5</v>
      </c>
      <c r="C44" s="308"/>
      <c r="D44" s="21" t="s">
        <v>118</v>
      </c>
      <c r="E44" s="167"/>
      <c r="F44" s="121" t="s">
        <v>156</v>
      </c>
      <c r="G44" s="106" t="s">
        <v>125</v>
      </c>
      <c r="H44" s="115" t="s">
        <v>125</v>
      </c>
      <c r="J44" s="130"/>
      <c r="K44" s="112"/>
      <c r="L44" s="101"/>
      <c r="M44" s="322"/>
      <c r="N44" s="322"/>
      <c r="O44" s="42"/>
      <c r="P44" s="6"/>
    </row>
    <row r="45" spans="1:16" s="15" customFormat="1" ht="23.1" customHeight="1">
      <c r="A45" s="90">
        <v>38</v>
      </c>
      <c r="B45" s="33">
        <v>16.5</v>
      </c>
      <c r="C45" s="308"/>
      <c r="D45" s="22" t="s">
        <v>116</v>
      </c>
      <c r="E45" s="166"/>
      <c r="F45" s="129" t="s">
        <v>195</v>
      </c>
      <c r="G45" s="106" t="s">
        <v>124</v>
      </c>
      <c r="H45" s="115" t="s">
        <v>124</v>
      </c>
      <c r="J45" s="130"/>
      <c r="K45" s="100"/>
      <c r="L45" s="113"/>
      <c r="M45" s="323"/>
      <c r="N45" s="323"/>
      <c r="O45" s="42"/>
      <c r="P45" s="6"/>
    </row>
    <row r="46" spans="1:16" s="15" customFormat="1" ht="23.1" customHeight="1">
      <c r="A46" s="90">
        <v>39</v>
      </c>
      <c r="B46" s="33">
        <v>17.5</v>
      </c>
      <c r="C46" s="308"/>
      <c r="D46" s="22" t="s">
        <v>129</v>
      </c>
      <c r="E46" s="166"/>
      <c r="F46" s="129" t="s">
        <v>27</v>
      </c>
      <c r="G46" s="106" t="s">
        <v>124</v>
      </c>
      <c r="H46" s="115" t="s">
        <v>124</v>
      </c>
      <c r="J46" s="131"/>
      <c r="K46" s="112"/>
      <c r="L46" s="113"/>
      <c r="M46" s="341"/>
      <c r="N46" s="341"/>
      <c r="O46" s="42"/>
      <c r="P46" s="6"/>
    </row>
    <row r="47" spans="1:16" s="15" customFormat="1" ht="23.1" customHeight="1">
      <c r="A47" s="90">
        <v>40</v>
      </c>
      <c r="B47" s="33">
        <v>18.5</v>
      </c>
      <c r="C47" s="308"/>
      <c r="D47" s="127" t="s">
        <v>30</v>
      </c>
      <c r="E47" s="166"/>
      <c r="F47" s="129" t="s">
        <v>171</v>
      </c>
      <c r="G47" s="106" t="s">
        <v>125</v>
      </c>
      <c r="H47" s="115" t="s">
        <v>124</v>
      </c>
      <c r="J47" s="130"/>
      <c r="K47" s="112"/>
      <c r="L47" s="113"/>
      <c r="M47" s="341"/>
      <c r="N47" s="341"/>
      <c r="O47" s="42"/>
      <c r="P47" s="6"/>
    </row>
    <row r="48" spans="1:16" s="15" customFormat="1" ht="23.1" customHeight="1">
      <c r="A48" s="90">
        <v>41</v>
      </c>
      <c r="B48" s="33">
        <v>19.5</v>
      </c>
      <c r="C48" s="308"/>
      <c r="D48" s="21" t="s">
        <v>17</v>
      </c>
      <c r="E48" s="167"/>
      <c r="F48" s="121" t="s">
        <v>89</v>
      </c>
      <c r="G48" s="106" t="s">
        <v>133</v>
      </c>
      <c r="H48" s="115" t="s">
        <v>134</v>
      </c>
      <c r="J48" s="108"/>
      <c r="K48" s="109"/>
      <c r="L48" s="110"/>
      <c r="M48" s="324"/>
      <c r="N48" s="324"/>
      <c r="O48" s="42"/>
      <c r="P48" s="94"/>
    </row>
    <row r="49" spans="1:16" s="15" customFormat="1" ht="23.1" customHeight="1">
      <c r="A49" s="90">
        <v>42</v>
      </c>
      <c r="B49" s="33">
        <v>20</v>
      </c>
      <c r="C49" s="308"/>
      <c r="D49" s="139" t="s">
        <v>90</v>
      </c>
      <c r="E49" s="167"/>
      <c r="F49" s="121" t="s">
        <v>147</v>
      </c>
      <c r="G49" s="106" t="s">
        <v>141</v>
      </c>
      <c r="H49" s="97" t="s">
        <v>141</v>
      </c>
      <c r="J49" s="109"/>
      <c r="K49" s="109"/>
      <c r="L49" s="110"/>
      <c r="M49" s="324"/>
      <c r="N49" s="324"/>
      <c r="O49" s="42"/>
      <c r="P49" s="94"/>
    </row>
    <row r="50" spans="1:16" s="15" customFormat="1" ht="23.1" customHeight="1">
      <c r="A50" s="90">
        <v>43</v>
      </c>
      <c r="B50" s="33">
        <v>21</v>
      </c>
      <c r="C50" s="308"/>
      <c r="D50" s="22" t="s">
        <v>18</v>
      </c>
      <c r="E50" s="169"/>
      <c r="F50" s="39" t="s">
        <v>43</v>
      </c>
      <c r="G50" s="106" t="s">
        <v>124</v>
      </c>
      <c r="H50" s="97" t="s">
        <v>124</v>
      </c>
      <c r="J50" s="130"/>
      <c r="K50" s="112"/>
      <c r="L50" s="113"/>
      <c r="M50" s="322"/>
      <c r="N50" s="322"/>
      <c r="O50" s="42"/>
      <c r="P50" s="94"/>
    </row>
    <row r="51" spans="1:16" s="15" customFormat="1" ht="23.1" customHeight="1">
      <c r="A51" s="90">
        <v>44</v>
      </c>
      <c r="B51" s="33">
        <v>22</v>
      </c>
      <c r="C51" s="308"/>
      <c r="D51" s="22" t="s">
        <v>19</v>
      </c>
      <c r="E51" s="169"/>
      <c r="F51" s="39" t="s">
        <v>44</v>
      </c>
      <c r="G51" s="106" t="s">
        <v>124</v>
      </c>
      <c r="H51" s="115" t="s">
        <v>124</v>
      </c>
      <c r="J51" s="130"/>
      <c r="K51" s="112"/>
      <c r="L51" s="113"/>
      <c r="M51" s="322"/>
      <c r="N51" s="322"/>
      <c r="O51" s="42"/>
      <c r="P51" s="94"/>
    </row>
    <row r="52" spans="1:16" s="15" customFormat="1" ht="23.1" customHeight="1">
      <c r="A52" s="90">
        <v>45</v>
      </c>
      <c r="B52" s="33">
        <v>23</v>
      </c>
      <c r="C52" s="308"/>
      <c r="D52" s="22" t="s">
        <v>111</v>
      </c>
      <c r="E52" s="169"/>
      <c r="F52" s="25" t="s">
        <v>54</v>
      </c>
      <c r="G52" s="106" t="s">
        <v>125</v>
      </c>
      <c r="H52" s="97" t="s">
        <v>124</v>
      </c>
      <c r="J52" s="130"/>
      <c r="K52" s="112"/>
      <c r="L52" s="113"/>
      <c r="M52" s="322"/>
      <c r="N52" s="322"/>
      <c r="O52" s="42"/>
      <c r="P52" s="6"/>
    </row>
    <row r="53" spans="1:16" s="15" customFormat="1" ht="23.1" customHeight="1">
      <c r="A53" s="90">
        <v>46</v>
      </c>
      <c r="B53" s="33">
        <v>24</v>
      </c>
      <c r="C53" s="308"/>
      <c r="D53" s="22" t="s">
        <v>111</v>
      </c>
      <c r="E53" s="22"/>
      <c r="F53" s="96" t="s">
        <v>85</v>
      </c>
      <c r="G53" s="106" t="s">
        <v>125</v>
      </c>
      <c r="H53" s="115" t="s">
        <v>125</v>
      </c>
      <c r="I53" s="163"/>
      <c r="J53" s="112"/>
      <c r="K53" s="112"/>
      <c r="L53" s="113"/>
      <c r="M53" s="322"/>
      <c r="N53" s="322"/>
      <c r="O53" s="42"/>
      <c r="P53" s="6"/>
    </row>
    <row r="54" spans="1:16" s="15" customFormat="1" ht="23.1" customHeight="1">
      <c r="A54" s="90">
        <v>47</v>
      </c>
      <c r="B54" s="33">
        <v>25</v>
      </c>
      <c r="C54" s="308"/>
      <c r="D54" s="22" t="s">
        <v>20</v>
      </c>
      <c r="E54" s="169"/>
      <c r="F54" s="39" t="s">
        <v>21</v>
      </c>
      <c r="G54" s="312" t="s">
        <v>126</v>
      </c>
      <c r="H54" s="97" t="s">
        <v>125</v>
      </c>
      <c r="I54" s="187"/>
      <c r="J54" s="112"/>
      <c r="K54" s="112"/>
      <c r="L54" s="113"/>
      <c r="M54" s="322"/>
      <c r="N54" s="322"/>
      <c r="O54" s="186"/>
      <c r="P54" s="6"/>
    </row>
    <row r="55" spans="1:16" s="15" customFormat="1" ht="21.75" customHeight="1">
      <c r="A55" s="90">
        <v>48</v>
      </c>
      <c r="B55" s="33">
        <v>26</v>
      </c>
      <c r="C55" s="308"/>
      <c r="D55" s="127" t="s">
        <v>20</v>
      </c>
      <c r="E55" s="166"/>
      <c r="F55" s="129" t="s">
        <v>140</v>
      </c>
      <c r="G55" s="313"/>
      <c r="H55" s="97" t="s">
        <v>125</v>
      </c>
      <c r="I55" s="163"/>
      <c r="J55" s="130"/>
      <c r="K55" s="112"/>
      <c r="L55" s="113"/>
      <c r="M55" s="322"/>
      <c r="N55" s="322"/>
      <c r="O55" s="42"/>
      <c r="P55" s="6"/>
    </row>
    <row r="56" spans="1:16" s="15" customFormat="1" ht="23.1" customHeight="1">
      <c r="A56" s="90">
        <v>49</v>
      </c>
      <c r="B56" s="33">
        <v>27</v>
      </c>
      <c r="C56" s="308"/>
      <c r="D56" s="22" t="s">
        <v>22</v>
      </c>
      <c r="E56" s="169"/>
      <c r="F56" s="39" t="s">
        <v>23</v>
      </c>
      <c r="G56" s="314"/>
      <c r="H56" s="97" t="s">
        <v>124</v>
      </c>
      <c r="I56" s="182"/>
      <c r="J56" s="112"/>
      <c r="K56" s="112"/>
      <c r="L56" s="188"/>
      <c r="M56" s="322"/>
      <c r="N56" s="322"/>
      <c r="O56" s="42"/>
      <c r="P56" s="6"/>
    </row>
    <row r="57" spans="1:16" s="15" customFormat="1" ht="21.75" customHeight="1" thickBot="1">
      <c r="A57" s="90">
        <v>50</v>
      </c>
      <c r="B57" s="33">
        <v>28</v>
      </c>
      <c r="C57" s="308"/>
      <c r="D57" s="21" t="s">
        <v>31</v>
      </c>
      <c r="E57" s="168"/>
      <c r="F57" s="26" t="s">
        <v>92</v>
      </c>
      <c r="G57" s="1" t="s">
        <v>127</v>
      </c>
      <c r="H57" s="97" t="s">
        <v>124</v>
      </c>
      <c r="I57" s="183"/>
      <c r="J57" s="189"/>
      <c r="K57" s="189"/>
      <c r="L57" s="184"/>
      <c r="M57" s="185"/>
      <c r="N57" s="179"/>
      <c r="O57" s="42"/>
      <c r="P57" s="6"/>
    </row>
    <row r="58" spans="1:16" s="15" customFormat="1" ht="21.75" customHeight="1" thickBot="1">
      <c r="A58" s="177">
        <v>51</v>
      </c>
      <c r="B58" s="37">
        <v>29</v>
      </c>
      <c r="C58" s="309"/>
      <c r="D58" s="148" t="s">
        <v>16</v>
      </c>
      <c r="E58" s="171"/>
      <c r="F58" s="149" t="s">
        <v>96</v>
      </c>
      <c r="G58" s="138" t="s">
        <v>125</v>
      </c>
      <c r="H58" s="86" t="s">
        <v>125</v>
      </c>
      <c r="I58" s="339" t="s">
        <v>39</v>
      </c>
      <c r="J58" s="340"/>
      <c r="K58" s="327">
        <f>I30</f>
        <v>75</v>
      </c>
      <c r="L58" s="328"/>
      <c r="M58" s="329"/>
      <c r="N58" s="336"/>
      <c r="O58" s="337"/>
      <c r="P58" s="6"/>
    </row>
    <row r="59" spans="1:16" s="15" customFormat="1" ht="18" customHeight="1">
      <c r="A59" s="50"/>
      <c r="B59" s="50"/>
      <c r="C59" s="51"/>
      <c r="D59" s="52"/>
      <c r="E59" s="52"/>
      <c r="F59" s="52"/>
      <c r="G59" s="27"/>
      <c r="H59" s="27"/>
      <c r="I59" s="40"/>
      <c r="J59" s="111"/>
      <c r="K59" s="112"/>
      <c r="L59" s="113"/>
      <c r="M59" s="114"/>
      <c r="N59" s="114"/>
      <c r="O59" s="40"/>
      <c r="P59" s="6"/>
    </row>
    <row r="60" spans="1:16" s="15" customFormat="1" ht="15" customHeight="1">
      <c r="A60" s="50"/>
      <c r="B60" s="50"/>
      <c r="C60" s="50"/>
      <c r="D60" s="56"/>
      <c r="E60" s="56"/>
      <c r="F60" s="57"/>
      <c r="G60" s="58"/>
      <c r="H60" s="58"/>
      <c r="I60" s="103"/>
      <c r="J60" s="112"/>
      <c r="K60" s="112"/>
      <c r="L60" s="113"/>
      <c r="M60" s="317"/>
      <c r="N60" s="317"/>
      <c r="O60" s="53"/>
      <c r="P60" s="6"/>
    </row>
    <row r="61" spans="1:16" s="15" customFormat="1" ht="15" customHeight="1">
      <c r="A61" s="61"/>
      <c r="B61" s="62"/>
      <c r="C61" s="62"/>
      <c r="D61" s="13"/>
      <c r="E61" s="13"/>
      <c r="F61" s="63"/>
      <c r="G61" s="64"/>
      <c r="H61" s="64"/>
      <c r="I61" s="53"/>
      <c r="J61" s="112"/>
      <c r="K61" s="112"/>
      <c r="L61" s="113"/>
      <c r="M61" s="317"/>
      <c r="N61" s="317"/>
      <c r="O61" s="53"/>
      <c r="P61" s="6"/>
    </row>
    <row r="62" spans="1:16" s="15" customFormat="1" ht="16.5" customHeight="1">
      <c r="A62" s="66"/>
      <c r="B62" s="67"/>
      <c r="C62" s="68"/>
      <c r="D62" s="69"/>
      <c r="E62" s="69"/>
      <c r="F62" s="41"/>
      <c r="G62" s="40"/>
      <c r="H62" s="40"/>
      <c r="I62" s="53"/>
      <c r="J62" s="111"/>
      <c r="K62" s="112"/>
      <c r="L62" s="113"/>
      <c r="M62" s="114"/>
      <c r="N62" s="114"/>
      <c r="P62" s="6"/>
    </row>
    <row r="63" spans="1:16" s="15" customFormat="1" ht="15" customHeight="1">
      <c r="A63" s="316"/>
      <c r="B63" s="316"/>
      <c r="C63" s="316"/>
      <c r="D63" s="70"/>
      <c r="E63" s="70"/>
      <c r="F63" s="70"/>
      <c r="G63" s="103"/>
      <c r="H63" s="103"/>
      <c r="J63" s="112"/>
      <c r="K63" s="112"/>
      <c r="L63" s="113"/>
      <c r="M63" s="317"/>
      <c r="N63" s="317"/>
      <c r="O63" s="60"/>
      <c r="P63" s="6"/>
    </row>
    <row r="64" spans="1:16" s="15" customFormat="1" ht="15" customHeight="1">
      <c r="A64" s="315"/>
      <c r="B64" s="315"/>
      <c r="C64" s="315"/>
      <c r="D64" s="71"/>
      <c r="E64" s="71"/>
      <c r="F64" s="72"/>
      <c r="G64" s="73"/>
      <c r="H64" s="73"/>
      <c r="I64" s="65"/>
      <c r="J64" s="112"/>
      <c r="K64" s="112"/>
      <c r="L64" s="113"/>
      <c r="M64" s="317"/>
      <c r="N64" s="317"/>
      <c r="P64" s="6"/>
    </row>
    <row r="65" spans="1:16" s="15" customFormat="1" ht="15" customHeight="1">
      <c r="A65" s="315"/>
      <c r="B65" s="315"/>
      <c r="C65" s="315"/>
      <c r="D65" s="71"/>
      <c r="E65" s="71"/>
      <c r="F65" s="72"/>
      <c r="G65" s="73"/>
      <c r="H65" s="73"/>
      <c r="I65" s="65"/>
      <c r="J65" s="100"/>
      <c r="K65" s="100"/>
      <c r="L65" s="101"/>
      <c r="M65" s="102"/>
      <c r="N65" s="102"/>
      <c r="P65" s="6"/>
    </row>
    <row r="66" spans="1:16" s="15" customFormat="1" ht="24.75" customHeight="1">
      <c r="A66" s="315"/>
      <c r="B66" s="315"/>
      <c r="C66" s="315"/>
      <c r="D66" s="71"/>
      <c r="E66" s="71"/>
      <c r="F66" s="72"/>
      <c r="G66" s="73"/>
      <c r="H66" s="73"/>
      <c r="I66" s="65"/>
      <c r="J66" s="103"/>
      <c r="K66" s="316"/>
      <c r="L66" s="316"/>
      <c r="M66" s="316"/>
      <c r="N66" s="53"/>
      <c r="P66" s="6"/>
    </row>
    <row r="67" spans="1:16" s="15" customFormat="1">
      <c r="A67" s="74"/>
      <c r="B67" s="315"/>
      <c r="C67" s="315"/>
      <c r="D67" s="71"/>
      <c r="E67" s="71"/>
      <c r="F67" s="72"/>
      <c r="G67" s="73"/>
      <c r="H67" s="73"/>
      <c r="J67" s="53"/>
      <c r="K67" s="53"/>
      <c r="L67" s="54"/>
      <c r="M67" s="54"/>
      <c r="N67" s="53"/>
      <c r="P67" s="6"/>
    </row>
    <row r="68" spans="1:16" s="15" customFormat="1" ht="11.1" customHeight="1">
      <c r="A68" s="75"/>
      <c r="B68" s="76"/>
      <c r="C68" s="76"/>
      <c r="D68" s="77"/>
      <c r="E68" s="77"/>
      <c r="F68" s="77"/>
      <c r="G68" s="76"/>
      <c r="H68" s="76"/>
      <c r="J68" s="53"/>
      <c r="K68" s="53"/>
      <c r="L68" s="55"/>
      <c r="M68" s="55"/>
      <c r="P68" s="6"/>
    </row>
    <row r="69" spans="1:16" s="15" customFormat="1" ht="11.1" customHeight="1">
      <c r="A69" s="75"/>
      <c r="B69" s="76"/>
      <c r="C69" s="76"/>
      <c r="D69" s="77"/>
      <c r="E69" s="77"/>
      <c r="F69" s="77"/>
      <c r="G69" s="76"/>
      <c r="H69" s="76"/>
      <c r="L69" s="59"/>
      <c r="M69" s="59"/>
      <c r="N69" s="60"/>
      <c r="P69" s="6"/>
    </row>
    <row r="70" spans="1:16" s="15" customFormat="1" ht="11.1" customHeight="1">
      <c r="A70" s="75"/>
      <c r="B70" s="76"/>
      <c r="C70" s="76"/>
      <c r="D70" s="77"/>
      <c r="E70" s="77"/>
      <c r="F70" s="77"/>
      <c r="G70" s="76"/>
      <c r="H70" s="76"/>
      <c r="K70" s="6"/>
      <c r="L70" s="13"/>
      <c r="M70" s="55"/>
      <c r="P70" s="6"/>
    </row>
    <row r="71" spans="1:16" s="15" customFormat="1" ht="11.1" customHeight="1">
      <c r="A71" s="75"/>
      <c r="B71" s="76"/>
      <c r="C71" s="76"/>
      <c r="D71" s="77"/>
      <c r="E71" s="77"/>
      <c r="F71" s="77"/>
      <c r="G71" s="76"/>
      <c r="H71" s="76"/>
      <c r="J71" s="65"/>
      <c r="K71" s="6"/>
      <c r="L71" s="13"/>
      <c r="M71" s="55"/>
      <c r="P71" s="6"/>
    </row>
    <row r="72" spans="1:16" s="15" customFormat="1" ht="11.1" customHeight="1">
      <c r="A72" s="75"/>
      <c r="B72" s="76"/>
      <c r="C72" s="76"/>
      <c r="D72" s="77"/>
      <c r="E72" s="77"/>
      <c r="F72" s="77"/>
      <c r="G72" s="76"/>
      <c r="H72" s="76"/>
      <c r="J72" s="65"/>
      <c r="K72" s="6"/>
      <c r="L72" s="55"/>
      <c r="M72" s="55"/>
      <c r="P72" s="6"/>
    </row>
    <row r="73" spans="1:16" s="15" customFormat="1" ht="11.1" customHeight="1">
      <c r="A73" s="75"/>
      <c r="B73" s="76"/>
      <c r="C73" s="76"/>
      <c r="D73" s="77"/>
      <c r="E73" s="77"/>
      <c r="F73" s="77"/>
      <c r="G73" s="76"/>
      <c r="H73" s="76"/>
      <c r="L73" s="55"/>
      <c r="M73" s="55"/>
      <c r="P73" s="6"/>
    </row>
    <row r="74" spans="1:16" s="15" customFormat="1" ht="11.1" customHeight="1">
      <c r="A74" s="75"/>
      <c r="B74" s="75"/>
      <c r="C74" s="75"/>
      <c r="D74" s="78"/>
      <c r="E74" s="78"/>
      <c r="F74" s="78"/>
      <c r="G74" s="75"/>
      <c r="H74" s="75"/>
      <c r="L74" s="55"/>
      <c r="M74" s="55"/>
      <c r="P74" s="6"/>
    </row>
    <row r="75" spans="1:16" s="15" customFormat="1" ht="11.1" customHeight="1">
      <c r="A75" s="75"/>
      <c r="B75" s="75"/>
      <c r="C75" s="75"/>
      <c r="D75" s="78"/>
      <c r="E75" s="78"/>
      <c r="F75" s="78"/>
      <c r="G75" s="75"/>
      <c r="H75" s="75"/>
      <c r="L75" s="55"/>
      <c r="M75" s="55"/>
      <c r="P75" s="6"/>
    </row>
    <row r="76" spans="1:16" s="15" customFormat="1" ht="11.1" customHeight="1">
      <c r="A76" s="75"/>
      <c r="B76" s="75"/>
      <c r="C76" s="75"/>
      <c r="D76" s="78"/>
      <c r="E76" s="78"/>
      <c r="F76" s="78"/>
      <c r="G76" s="75"/>
      <c r="H76" s="75"/>
      <c r="L76" s="55"/>
      <c r="M76" s="55"/>
      <c r="P76" s="6"/>
    </row>
    <row r="77" spans="1:16" s="15" customFormat="1" ht="11.1" customHeight="1">
      <c r="A77" s="75"/>
      <c r="B77" s="75"/>
      <c r="C77" s="75"/>
      <c r="D77" s="78"/>
      <c r="E77" s="78"/>
      <c r="F77" s="78"/>
      <c r="G77" s="75"/>
      <c r="H77" s="75"/>
      <c r="L77" s="55"/>
      <c r="M77" s="55"/>
      <c r="P77" s="6"/>
    </row>
    <row r="78" spans="1:16" s="15" customFormat="1" ht="11.1" customHeight="1">
      <c r="A78" s="75"/>
      <c r="B78" s="75"/>
      <c r="C78" s="75"/>
      <c r="D78" s="78"/>
      <c r="E78" s="78"/>
      <c r="F78" s="78"/>
      <c r="G78" s="75"/>
      <c r="H78" s="75"/>
      <c r="L78" s="55"/>
      <c r="M78" s="55"/>
      <c r="P78" s="6"/>
    </row>
    <row r="79" spans="1:16" s="15" customFormat="1" ht="11.1" customHeight="1">
      <c r="A79" s="75"/>
      <c r="B79" s="75"/>
      <c r="C79" s="75"/>
      <c r="D79" s="78"/>
      <c r="E79" s="78"/>
      <c r="F79" s="78"/>
      <c r="G79" s="75"/>
      <c r="H79" s="75"/>
      <c r="L79" s="55"/>
      <c r="M79" s="55"/>
      <c r="P79" s="6"/>
    </row>
    <row r="80" spans="1:16" s="15" customFormat="1" ht="11.1" customHeight="1">
      <c r="A80" s="75"/>
      <c r="B80" s="75"/>
      <c r="C80" s="75"/>
      <c r="D80" s="78"/>
      <c r="E80" s="78"/>
      <c r="F80" s="78"/>
      <c r="G80" s="75"/>
      <c r="H80" s="75"/>
      <c r="L80" s="55"/>
      <c r="M80" s="55"/>
      <c r="P80" s="6"/>
    </row>
    <row r="81" spans="1:16" s="15" customFormat="1">
      <c r="A81" s="75"/>
      <c r="B81" s="75"/>
      <c r="C81" s="75"/>
      <c r="D81" s="78"/>
      <c r="E81" s="78"/>
      <c r="F81" s="78"/>
      <c r="G81" s="75"/>
      <c r="H81" s="75"/>
      <c r="L81" s="55"/>
      <c r="M81" s="55"/>
      <c r="P81" s="6"/>
    </row>
    <row r="82" spans="1:16" s="15" customFormat="1" ht="11.1" customHeight="1">
      <c r="A82" s="75"/>
      <c r="B82" s="75"/>
      <c r="C82" s="75"/>
      <c r="D82" s="78"/>
      <c r="E82" s="78"/>
      <c r="F82" s="78"/>
      <c r="G82" s="75"/>
      <c r="H82" s="75"/>
      <c r="L82" s="55"/>
      <c r="M82" s="55"/>
      <c r="P82" s="6"/>
    </row>
    <row r="83" spans="1:16" s="15" customFormat="1" ht="11.1" customHeight="1">
      <c r="A83" s="75"/>
      <c r="B83" s="75"/>
      <c r="C83" s="75"/>
      <c r="D83" s="78"/>
      <c r="E83" s="78"/>
      <c r="F83" s="78"/>
      <c r="G83" s="75"/>
      <c r="H83" s="75"/>
      <c r="L83" s="55"/>
      <c r="M83" s="55"/>
      <c r="P83" s="6"/>
    </row>
    <row r="84" spans="1:16" s="15" customFormat="1" ht="11.1" customHeight="1">
      <c r="A84" s="75"/>
      <c r="B84" s="75"/>
      <c r="C84" s="75"/>
      <c r="D84" s="78"/>
      <c r="E84" s="78"/>
      <c r="F84" s="78"/>
      <c r="G84" s="75"/>
      <c r="H84" s="75"/>
      <c r="L84" s="55"/>
      <c r="M84" s="55"/>
      <c r="P84" s="6"/>
    </row>
    <row r="85" spans="1:16" s="15" customFormat="1" ht="11.1" customHeight="1">
      <c r="A85" s="75"/>
      <c r="B85" s="75"/>
      <c r="C85" s="75"/>
      <c r="D85" s="78"/>
      <c r="E85" s="78"/>
      <c r="F85" s="78"/>
      <c r="G85" s="75"/>
      <c r="H85" s="75"/>
      <c r="L85" s="55"/>
      <c r="M85" s="55"/>
      <c r="P85" s="6"/>
    </row>
    <row r="86" spans="1:16" s="15" customFormat="1" ht="11.1" customHeight="1">
      <c r="A86" s="75"/>
      <c r="B86" s="75"/>
      <c r="C86" s="75"/>
      <c r="D86" s="78"/>
      <c r="E86" s="78"/>
      <c r="F86" s="78"/>
      <c r="G86" s="75"/>
      <c r="H86" s="75"/>
      <c r="L86" s="55"/>
      <c r="M86" s="55"/>
      <c r="P86" s="6"/>
    </row>
    <row r="87" spans="1:16" s="15" customFormat="1" ht="11.1" customHeight="1">
      <c r="A87" s="75"/>
      <c r="B87" s="75"/>
      <c r="C87" s="75"/>
      <c r="D87" s="78"/>
      <c r="E87" s="78"/>
      <c r="F87" s="78"/>
      <c r="G87" s="75"/>
      <c r="H87" s="75"/>
      <c r="L87" s="55"/>
      <c r="M87" s="55"/>
      <c r="P87" s="6"/>
    </row>
    <row r="88" spans="1:16" s="15" customFormat="1">
      <c r="A88" s="75"/>
      <c r="B88" s="75"/>
      <c r="C88" s="75"/>
      <c r="D88" s="78"/>
      <c r="E88" s="78"/>
      <c r="F88" s="78"/>
      <c r="G88" s="75"/>
      <c r="H88" s="75"/>
      <c r="L88" s="55"/>
      <c r="M88" s="55"/>
      <c r="P88" s="6"/>
    </row>
    <row r="89" spans="1:16" s="15" customFormat="1" ht="6" customHeight="1">
      <c r="A89" s="75"/>
      <c r="B89" s="75"/>
      <c r="C89" s="75"/>
      <c r="D89" s="78"/>
      <c r="E89" s="78"/>
      <c r="F89" s="78"/>
      <c r="G89" s="75"/>
      <c r="H89" s="75"/>
      <c r="L89" s="55"/>
      <c r="M89" s="55"/>
      <c r="P89" s="6"/>
    </row>
    <row r="90" spans="1:16" s="15" customFormat="1" ht="12" customHeight="1">
      <c r="A90" s="75"/>
      <c r="B90" s="75"/>
      <c r="C90" s="75"/>
      <c r="D90" s="78"/>
      <c r="E90" s="78"/>
      <c r="F90" s="78"/>
      <c r="G90" s="75"/>
      <c r="H90" s="75"/>
      <c r="L90" s="55"/>
      <c r="M90" s="55"/>
      <c r="P90" s="6"/>
    </row>
    <row r="91" spans="1:16" s="15" customFormat="1" ht="13.5" customHeight="1">
      <c r="A91" s="75"/>
      <c r="B91" s="75"/>
      <c r="C91" s="75"/>
      <c r="D91" s="78"/>
      <c r="E91" s="78"/>
      <c r="F91" s="78"/>
      <c r="G91" s="75"/>
      <c r="H91" s="75"/>
      <c r="L91" s="55"/>
      <c r="M91" s="55"/>
      <c r="P91" s="6"/>
    </row>
    <row r="92" spans="1:16" s="15" customFormat="1" ht="3.75" customHeight="1">
      <c r="A92" s="75"/>
      <c r="B92" s="75"/>
      <c r="C92" s="75"/>
      <c r="D92" s="78"/>
      <c r="E92" s="78"/>
      <c r="F92" s="78"/>
      <c r="G92" s="75"/>
      <c r="H92" s="75"/>
      <c r="I92" s="40"/>
      <c r="L92" s="55"/>
      <c r="M92" s="55"/>
      <c r="P92" s="6"/>
    </row>
    <row r="93" spans="1:16" ht="19.5" customHeight="1">
      <c r="I93" s="40"/>
      <c r="J93" s="15"/>
      <c r="K93" s="15"/>
      <c r="L93" s="55"/>
      <c r="M93" s="55"/>
      <c r="N93" s="15"/>
      <c r="O93" s="15"/>
    </row>
    <row r="94" spans="1:16" ht="19.5" customHeight="1">
      <c r="I94" s="40"/>
      <c r="J94" s="15"/>
      <c r="K94" s="40"/>
      <c r="L94" s="55"/>
      <c r="M94" s="55"/>
      <c r="N94" s="15"/>
    </row>
    <row r="95" spans="1:16">
      <c r="I95" s="68"/>
      <c r="J95" s="15"/>
      <c r="K95" s="15"/>
      <c r="L95" s="55"/>
      <c r="M95" s="55"/>
      <c r="N95" s="15"/>
    </row>
    <row r="96" spans="1:16">
      <c r="I96" s="68"/>
      <c r="J96" s="15"/>
      <c r="K96" s="15"/>
      <c r="L96" s="55"/>
      <c r="M96" s="55"/>
      <c r="N96" s="15"/>
    </row>
    <row r="97" spans="4:16" s="75" customFormat="1">
      <c r="D97" s="78"/>
      <c r="E97" s="78"/>
      <c r="F97" s="78"/>
      <c r="I97" s="68"/>
      <c r="J97" s="15"/>
      <c r="K97" s="15"/>
      <c r="L97" s="55"/>
      <c r="M97" s="55"/>
      <c r="N97" s="15"/>
      <c r="O97" s="6"/>
      <c r="P97" s="6"/>
    </row>
    <row r="98" spans="4:16" s="75" customFormat="1">
      <c r="D98" s="78"/>
      <c r="E98" s="78"/>
      <c r="F98" s="78"/>
      <c r="I98" s="68"/>
      <c r="J98" s="15"/>
      <c r="K98" s="15"/>
      <c r="L98" s="55"/>
      <c r="M98" s="55"/>
      <c r="N98" s="15"/>
      <c r="P98" s="6"/>
    </row>
    <row r="99" spans="4:16" s="75" customFormat="1">
      <c r="D99" s="78"/>
      <c r="E99" s="78"/>
      <c r="F99" s="78"/>
      <c r="I99" s="68"/>
      <c r="J99" s="15"/>
      <c r="K99" s="15"/>
      <c r="L99" s="55"/>
      <c r="M99" s="55"/>
      <c r="N99" s="15"/>
      <c r="P99" s="6"/>
    </row>
    <row r="100" spans="4:16" s="75" customFormat="1">
      <c r="D100" s="78"/>
      <c r="E100" s="78"/>
      <c r="F100" s="78"/>
      <c r="I100" s="68"/>
      <c r="J100" s="15"/>
      <c r="K100" s="15"/>
      <c r="L100" s="13"/>
      <c r="M100" s="13"/>
      <c r="N100" s="6"/>
      <c r="P100" s="6"/>
    </row>
    <row r="101" spans="4:16" s="75" customFormat="1">
      <c r="D101" s="78"/>
      <c r="E101" s="78"/>
      <c r="F101" s="78"/>
      <c r="I101" s="68"/>
      <c r="J101" s="6"/>
      <c r="K101" s="6"/>
      <c r="L101" s="13"/>
      <c r="M101" s="13"/>
      <c r="N101" s="6"/>
      <c r="P101" s="6"/>
    </row>
    <row r="102" spans="4:16" s="75" customFormat="1">
      <c r="D102" s="78"/>
      <c r="E102" s="78"/>
      <c r="F102" s="78"/>
      <c r="I102" s="6"/>
      <c r="J102" s="6"/>
      <c r="K102" s="6"/>
      <c r="L102" s="13"/>
      <c r="M102" s="13"/>
      <c r="N102" s="6"/>
      <c r="P102" s="6"/>
    </row>
    <row r="103" spans="4:16" s="75" customFormat="1">
      <c r="D103" s="78"/>
      <c r="E103" s="78"/>
      <c r="F103" s="78"/>
      <c r="I103" s="6"/>
      <c r="J103" s="6"/>
      <c r="K103" s="6"/>
      <c r="L103" s="13"/>
      <c r="M103" s="13"/>
      <c r="N103" s="6"/>
      <c r="P103" s="6"/>
    </row>
    <row r="104" spans="4:16" s="75" customFormat="1">
      <c r="D104" s="78"/>
      <c r="E104" s="78"/>
      <c r="F104" s="78"/>
      <c r="I104" s="6"/>
      <c r="J104" s="6"/>
      <c r="K104" s="6"/>
      <c r="L104" s="78"/>
      <c r="M104" s="78"/>
      <c r="P104" s="6"/>
    </row>
    <row r="105" spans="4:16" s="75" customFormat="1">
      <c r="D105" s="78"/>
      <c r="E105" s="78"/>
      <c r="F105" s="78"/>
      <c r="I105" s="6"/>
      <c r="J105" s="6"/>
      <c r="K105" s="6"/>
      <c r="L105" s="78"/>
      <c r="M105" s="78"/>
      <c r="P105" s="6"/>
    </row>
    <row r="106" spans="4:16" s="75" customFormat="1">
      <c r="D106" s="78"/>
      <c r="E106" s="78"/>
      <c r="F106" s="78"/>
      <c r="I106" s="6"/>
      <c r="J106" s="6"/>
      <c r="K106" s="6"/>
      <c r="L106" s="78"/>
      <c r="M106" s="78"/>
      <c r="P106" s="6"/>
    </row>
    <row r="107" spans="4:16">
      <c r="L107" s="78"/>
      <c r="M107" s="78"/>
      <c r="N107" s="75"/>
      <c r="O107" s="75"/>
    </row>
    <row r="108" spans="4:16">
      <c r="L108" s="78"/>
      <c r="M108" s="78"/>
      <c r="N108" s="75"/>
    </row>
    <row r="109" spans="4:16">
      <c r="L109" s="78"/>
      <c r="M109" s="78"/>
      <c r="N109" s="75"/>
    </row>
    <row r="110" spans="4:16">
      <c r="L110" s="78"/>
      <c r="M110" s="78"/>
      <c r="N110" s="75"/>
    </row>
    <row r="111" spans="4:16">
      <c r="L111" s="78"/>
      <c r="M111" s="78"/>
      <c r="N111" s="75"/>
    </row>
    <row r="112" spans="4:16">
      <c r="L112" s="78"/>
      <c r="M112" s="78"/>
      <c r="N112" s="75"/>
    </row>
    <row r="113" spans="12:14">
      <c r="L113" s="78"/>
      <c r="M113" s="78"/>
      <c r="N113" s="75"/>
    </row>
  </sheetData>
  <mergeCells count="51">
    <mergeCell ref="P7:Q7"/>
    <mergeCell ref="G11:G13"/>
    <mergeCell ref="H11:H13"/>
    <mergeCell ref="G15:G17"/>
    <mergeCell ref="H15:H17"/>
    <mergeCell ref="A2:O2"/>
    <mergeCell ref="A6:B6"/>
    <mergeCell ref="I6:J6"/>
    <mergeCell ref="C7:C17"/>
    <mergeCell ref="K7:K29"/>
    <mergeCell ref="C18:C28"/>
    <mergeCell ref="G19:H24"/>
    <mergeCell ref="C29:C58"/>
    <mergeCell ref="M33:N33"/>
    <mergeCell ref="M34:N34"/>
    <mergeCell ref="M35:N35"/>
    <mergeCell ref="M36:N36"/>
    <mergeCell ref="M37:N37"/>
    <mergeCell ref="M38:N38"/>
    <mergeCell ref="M39:N39"/>
    <mergeCell ref="M51:N51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2:N52"/>
    <mergeCell ref="M53:N53"/>
    <mergeCell ref="G54:G56"/>
    <mergeCell ref="M54:N54"/>
    <mergeCell ref="M55:N55"/>
    <mergeCell ref="M56:N56"/>
    <mergeCell ref="B67:C67"/>
    <mergeCell ref="I58:J58"/>
    <mergeCell ref="K58:M58"/>
    <mergeCell ref="N58:O58"/>
    <mergeCell ref="M60:N60"/>
    <mergeCell ref="M61:N61"/>
    <mergeCell ref="A63:C63"/>
    <mergeCell ref="M63:N63"/>
    <mergeCell ref="A64:A66"/>
    <mergeCell ref="B64:C65"/>
    <mergeCell ref="M64:N64"/>
    <mergeCell ref="B66:C66"/>
    <mergeCell ref="K66:M66"/>
  </mergeCells>
  <phoneticPr fontId="48" type="noConversion"/>
  <printOptions horizontalCentered="1"/>
  <pageMargins left="0.23622047244094491" right="0.23622047244094491" top="0.15748031496062992" bottom="0" header="0.31496062992125984" footer="0.31496062992125984"/>
  <pageSetup paperSize="9" scale="59" orientation="portrait" r:id="rId1"/>
  <headerFooter alignWithMargins="0">
    <oddHeader>&amp;L&amp;G</oddHeader>
  </headerFooter>
  <rowBreaks count="2" manualBreakCount="2">
    <brk id="58" max="16383" man="1"/>
    <brk id="99" max="16383" man="1"/>
  </rowBreaks>
  <colBreaks count="1" manualBreakCount="1">
    <brk id="15" max="1048575" man="1"/>
  </col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5</vt:i4>
      </vt:variant>
    </vt:vector>
  </HeadingPairs>
  <TitlesOfParts>
    <vt:vector size="17" baseType="lpstr">
      <vt:lpstr>20220321</vt:lpstr>
      <vt:lpstr>20230430-1</vt:lpstr>
      <vt:lpstr>2025.08</vt:lpstr>
      <vt:lpstr>Sheet4</vt:lpstr>
      <vt:lpstr>Sheet3</vt:lpstr>
      <vt:lpstr>동원홈푸드</vt:lpstr>
      <vt:lpstr>동원홈푸드 (2)</vt:lpstr>
      <vt:lpstr>인원변동</vt:lpstr>
      <vt:lpstr>입퇴사실적</vt:lpstr>
      <vt:lpstr>전체인원</vt:lpstr>
      <vt:lpstr>Sheet1</vt:lpstr>
      <vt:lpstr>20220112</vt:lpstr>
      <vt:lpstr>'20220112'!Print_Area</vt:lpstr>
      <vt:lpstr>'20220321'!Print_Area</vt:lpstr>
      <vt:lpstr>'20230430-1'!Print_Area</vt:lpstr>
      <vt:lpstr>'2025.08'!Print_Area</vt:lpstr>
      <vt:lpstr>전체인원!Print_Area</vt:lpstr>
    </vt:vector>
  </TitlesOfParts>
  <Company>KOREA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palbong2</dc:creator>
  <cp:lastModifiedBy>User</cp:lastModifiedBy>
  <cp:lastPrinted>2025-09-26T00:16:52Z</cp:lastPrinted>
  <dcterms:created xsi:type="dcterms:W3CDTF">2014-01-16T00:28:16Z</dcterms:created>
  <dcterms:modified xsi:type="dcterms:W3CDTF">2025-09-26T00:23:26Z</dcterms:modified>
</cp:coreProperties>
</file>